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7.17\new med share\SREE Draft GR\GR after peer reveiw\Revised Annexures\"/>
    </mc:Choice>
  </mc:AlternateContent>
  <xr:revisionPtr revIDLastSave="0" documentId="13_ncr:1_{136E2667-5D9B-414F-AA68-918A282467BE}" xr6:coauthVersionLast="47" xr6:coauthVersionMax="47" xr10:uidLastSave="{00000000-0000-0000-0000-000000000000}"/>
  <bookViews>
    <workbookView xWindow="-110" yWindow="-110" windowWidth="19420" windowHeight="10300" xr2:uid="{A4DDDD4D-077A-46D9-9242-76FED550F685}"/>
  </bookViews>
  <sheets>
    <sheet name="Sheet1" sheetId="1" r:id="rId1"/>
    <sheet name="Sub Block 1" sheetId="7" r:id="rId2"/>
    <sheet name="Sub block 2" sheetId="12" r:id="rId3"/>
    <sheet name="Sub block 3" sheetId="13" r:id="rId4"/>
    <sheet name="Sheet1 (3)" sheetId="15" r:id="rId5"/>
    <sheet name="Sheet16" sheetId="16" r:id="rId6"/>
    <sheet name="Sheet17" sheetId="17" r:id="rId7"/>
    <sheet name="Sheet1 (2)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5" i="1" l="1"/>
  <c r="Z56" i="1"/>
  <c r="Z57" i="1"/>
  <c r="Z58" i="1"/>
  <c r="Z59" i="1"/>
  <c r="Z60" i="1"/>
  <c r="Z61" i="1"/>
  <c r="Z62" i="1"/>
  <c r="Z63" i="1"/>
  <c r="Z36" i="1" l="1"/>
  <c r="Z16" i="1"/>
  <c r="X59" i="1"/>
  <c r="X60" i="1"/>
  <c r="X61" i="1"/>
  <c r="X62" i="1"/>
  <c r="X63" i="1"/>
  <c r="Q63" i="1"/>
  <c r="Y63" i="1" s="1"/>
  <c r="AA63" i="1" s="1"/>
  <c r="Q62" i="1"/>
  <c r="Y62" i="1" s="1"/>
  <c r="AA62" i="1" s="1"/>
  <c r="Q61" i="1"/>
  <c r="Y61" i="1" s="1"/>
  <c r="AA61" i="1" s="1"/>
  <c r="Q60" i="1"/>
  <c r="Y60" i="1" s="1"/>
  <c r="AA60" i="1" s="1"/>
  <c r="Q59" i="1"/>
  <c r="Y59" i="1" s="1"/>
  <c r="AA59" i="1" s="1"/>
  <c r="X57" i="1"/>
  <c r="X58" i="1"/>
  <c r="Q58" i="1"/>
  <c r="Y58" i="1" s="1"/>
  <c r="AA58" i="1" s="1"/>
  <c r="Q57" i="1"/>
  <c r="Y57" i="1" s="1"/>
  <c r="AA57" i="1" s="1"/>
  <c r="X55" i="1"/>
  <c r="Y55" i="1" s="1"/>
  <c r="AA55" i="1" s="1"/>
  <c r="X56" i="1"/>
  <c r="Q56" i="1"/>
  <c r="Y56" i="1" s="1"/>
  <c r="AA56" i="1" s="1"/>
  <c r="Q55" i="1"/>
  <c r="Y54" i="1"/>
  <c r="AA54" i="1" s="1"/>
  <c r="X53" i="1"/>
  <c r="Y53" i="1" s="1"/>
  <c r="AA53" i="1" s="1"/>
  <c r="X54" i="1"/>
  <c r="Q54" i="1"/>
  <c r="Q53" i="1"/>
  <c r="X52" i="1"/>
  <c r="Q52" i="1"/>
  <c r="Y52" i="1" s="1"/>
  <c r="AA52" i="1" s="1"/>
  <c r="X44" i="1"/>
  <c r="X45" i="1"/>
  <c r="X46" i="1"/>
  <c r="X47" i="1"/>
  <c r="X48" i="1"/>
  <c r="X49" i="1"/>
  <c r="X50" i="1"/>
  <c r="X51" i="1"/>
  <c r="Y51" i="1" s="1"/>
  <c r="AA51" i="1" s="1"/>
  <c r="Q51" i="1"/>
  <c r="Q50" i="1"/>
  <c r="Y50" i="1" s="1"/>
  <c r="AA50" i="1" s="1"/>
  <c r="Q49" i="1"/>
  <c r="Q48" i="1"/>
  <c r="Q47" i="1"/>
  <c r="Y47" i="1" s="1"/>
  <c r="AA47" i="1" s="1"/>
  <c r="Q46" i="1"/>
  <c r="Q45" i="1"/>
  <c r="Q44" i="1"/>
  <c r="X40" i="1"/>
  <c r="X41" i="1"/>
  <c r="X42" i="1"/>
  <c r="X43" i="1"/>
  <c r="Q43" i="1"/>
  <c r="Y43" i="1" s="1"/>
  <c r="AA43" i="1" s="1"/>
  <c r="Q42" i="1"/>
  <c r="Q41" i="1"/>
  <c r="Q40" i="1"/>
  <c r="Y40" i="1" s="1"/>
  <c r="AA40" i="1" s="1"/>
  <c r="X38" i="1"/>
  <c r="X39" i="1"/>
  <c r="Q39" i="1"/>
  <c r="Y39" i="1" s="1"/>
  <c r="AA39" i="1" s="1"/>
  <c r="Q38" i="1"/>
  <c r="X36" i="1"/>
  <c r="Q36" i="1"/>
  <c r="Y36" i="1" s="1"/>
  <c r="AA36" i="1" s="1"/>
  <c r="X34" i="1"/>
  <c r="X35" i="1"/>
  <c r="Q35" i="1"/>
  <c r="Y35" i="1" s="1"/>
  <c r="AA35" i="1" s="1"/>
  <c r="Q34" i="1"/>
  <c r="X33" i="1"/>
  <c r="Q33" i="1"/>
  <c r="Y33" i="1" s="1"/>
  <c r="AA33" i="1" s="1"/>
  <c r="X32" i="1"/>
  <c r="X31" i="1"/>
  <c r="X29" i="1"/>
  <c r="X30" i="1"/>
  <c r="X27" i="1"/>
  <c r="Y27" i="1" s="1"/>
  <c r="AA27" i="1" s="1"/>
  <c r="X28" i="1"/>
  <c r="Y28" i="1" s="1"/>
  <c r="AA28" i="1" s="1"/>
  <c r="Q28" i="1"/>
  <c r="Q27" i="1"/>
  <c r="Q26" i="1"/>
  <c r="Q25" i="1"/>
  <c r="Q24" i="1"/>
  <c r="Y24" i="1" s="1"/>
  <c r="AA24" i="1" s="1"/>
  <c r="X24" i="1"/>
  <c r="X25" i="1"/>
  <c r="X26" i="1"/>
  <c r="X22" i="1"/>
  <c r="X23" i="1"/>
  <c r="X21" i="1"/>
  <c r="X20" i="1"/>
  <c r="X18" i="1"/>
  <c r="X19" i="1"/>
  <c r="X17" i="1"/>
  <c r="X16" i="1"/>
  <c r="Y38" i="1" l="1"/>
  <c r="AA38" i="1" s="1"/>
  <c r="Y44" i="1"/>
  <c r="AA44" i="1" s="1"/>
  <c r="Y34" i="1"/>
  <c r="AA34" i="1" s="1"/>
  <c r="Y41" i="1"/>
  <c r="AA41" i="1" s="1"/>
  <c r="Y45" i="1"/>
  <c r="AA45" i="1" s="1"/>
  <c r="Y26" i="1"/>
  <c r="AA26" i="1" s="1"/>
  <c r="Y42" i="1"/>
  <c r="AA42" i="1" s="1"/>
  <c r="Y46" i="1"/>
  <c r="AA46" i="1" s="1"/>
  <c r="Y49" i="1"/>
  <c r="AA49" i="1" s="1"/>
  <c r="Y48" i="1"/>
  <c r="AA48" i="1" s="1"/>
  <c r="Y25" i="1"/>
  <c r="AA25" i="1" s="1"/>
  <c r="Q32" i="1"/>
  <c r="Y32" i="1" s="1"/>
  <c r="AA32" i="1" s="1"/>
  <c r="Q31" i="1"/>
  <c r="Y31" i="1" s="1"/>
  <c r="AA31" i="1" s="1"/>
  <c r="Q30" i="1"/>
  <c r="Y30" i="1" s="1"/>
  <c r="AA30" i="1" s="1"/>
  <c r="Q29" i="1"/>
  <c r="Y29" i="1" s="1"/>
  <c r="AA29" i="1" s="1"/>
  <c r="Q23" i="1"/>
  <c r="Y23" i="1" s="1"/>
  <c r="AA23" i="1" s="1"/>
  <c r="Q22" i="1"/>
  <c r="Y22" i="1" s="1"/>
  <c r="AA22" i="1" s="1"/>
  <c r="Q21" i="1"/>
  <c r="Y21" i="1" s="1"/>
  <c r="AA21" i="1" s="1"/>
  <c r="Q20" i="1"/>
  <c r="Y20" i="1" s="1"/>
  <c r="AA20" i="1" s="1"/>
  <c r="Q19" i="1"/>
  <c r="Y19" i="1" s="1"/>
  <c r="AA19" i="1" s="1"/>
  <c r="Q18" i="1"/>
  <c r="Y18" i="1" s="1"/>
  <c r="AA18" i="1" s="1"/>
  <c r="Q17" i="1"/>
  <c r="Y17" i="1" s="1"/>
  <c r="Q16" i="1"/>
  <c r="Y16" i="1" s="1"/>
  <c r="X15" i="1"/>
  <c r="Q15" i="1"/>
  <c r="X14" i="1"/>
  <c r="Q14" i="1"/>
  <c r="X13" i="1"/>
  <c r="Q13" i="1"/>
  <c r="X12" i="1"/>
  <c r="Q12" i="1"/>
  <c r="Y12" i="1" s="1"/>
  <c r="AA12" i="1" s="1"/>
  <c r="X11" i="1"/>
  <c r="Q11" i="1"/>
  <c r="X10" i="1"/>
  <c r="Q10" i="1"/>
  <c r="X9" i="1"/>
  <c r="Q9" i="1"/>
  <c r="X8" i="1"/>
  <c r="Q8" i="1"/>
  <c r="X7" i="1"/>
  <c r="Q7" i="1"/>
  <c r="X6" i="1"/>
  <c r="Q6" i="1"/>
  <c r="Y6" i="1" l="1"/>
  <c r="AA6" i="1" s="1"/>
  <c r="Y7" i="1"/>
  <c r="AA7" i="1" s="1"/>
  <c r="Y15" i="1"/>
  <c r="AA15" i="1" s="1"/>
  <c r="Y13" i="1"/>
  <c r="AA13" i="1" s="1"/>
  <c r="Y10" i="1"/>
  <c r="AA10" i="1" s="1"/>
  <c r="Y9" i="1"/>
  <c r="AA9" i="1" s="1"/>
  <c r="Y11" i="1"/>
  <c r="AA11" i="1" s="1"/>
  <c r="Y8" i="1"/>
  <c r="AA8" i="1" s="1"/>
  <c r="Z54" i="1"/>
  <c r="AA16" i="1"/>
  <c r="Y14" i="1"/>
  <c r="AA14" i="1" s="1"/>
  <c r="Z27" i="1"/>
  <c r="Z52" i="1"/>
  <c r="Z17" i="1"/>
  <c r="AA17" i="1"/>
  <c r="Z53" i="1"/>
</calcChain>
</file>

<file path=xl/sharedStrings.xml><?xml version="1.0" encoding="utf-8"?>
<sst xmlns="http://schemas.openxmlformats.org/spreadsheetml/2006/main" count="293" uniqueCount="120">
  <si>
    <t>Annexure 02</t>
  </si>
  <si>
    <t>Lithounit wise chemical analysis of Bedrock Samples (BRS) indicating REE and RM values</t>
  </si>
  <si>
    <t>Sl</t>
  </si>
  <si>
    <t>Sub Block</t>
  </si>
  <si>
    <t>Sample No</t>
  </si>
  <si>
    <t>Location</t>
  </si>
  <si>
    <t>Lithology</t>
  </si>
  <si>
    <t>Band No.</t>
  </si>
  <si>
    <t xml:space="preserve">REE </t>
  </si>
  <si>
    <t>RM (ppm)</t>
  </si>
  <si>
    <t>HREE (ppm)</t>
  </si>
  <si>
    <t>LREE (ppm)</t>
  </si>
  <si>
    <t xml:space="preserve">Total REE (ppm) </t>
  </si>
  <si>
    <t>Total REE (%)</t>
  </si>
  <si>
    <t xml:space="preserve">Sc </t>
  </si>
  <si>
    <t>Nb</t>
  </si>
  <si>
    <t>Ta</t>
  </si>
  <si>
    <t>Mo</t>
  </si>
  <si>
    <t>Easting</t>
  </si>
  <si>
    <t>Northing</t>
  </si>
  <si>
    <t xml:space="preserve">Dy </t>
  </si>
  <si>
    <t xml:space="preserve">Er </t>
  </si>
  <si>
    <t xml:space="preserve">Gd </t>
  </si>
  <si>
    <t xml:space="preserve">Ho </t>
  </si>
  <si>
    <t xml:space="preserve">Tb </t>
  </si>
  <si>
    <t xml:space="preserve">Lu </t>
  </si>
  <si>
    <t xml:space="preserve">Tm </t>
  </si>
  <si>
    <t xml:space="preserve">Y </t>
  </si>
  <si>
    <t xml:space="preserve">Yb </t>
  </si>
  <si>
    <t xml:space="preserve">Total H-REE </t>
  </si>
  <si>
    <t xml:space="preserve">Eu </t>
  </si>
  <si>
    <t xml:space="preserve">La </t>
  </si>
  <si>
    <t>Ce</t>
  </si>
  <si>
    <t xml:space="preserve">Nd </t>
  </si>
  <si>
    <t xml:space="preserve">Pr </t>
  </si>
  <si>
    <t xml:space="preserve">Sm </t>
  </si>
  <si>
    <t xml:space="preserve">Total L-REE </t>
  </si>
  <si>
    <t>57 BRS 39</t>
  </si>
  <si>
    <t>Carbonatite</t>
  </si>
  <si>
    <t>&lt;0.5</t>
  </si>
  <si>
    <t>57 BRS 40</t>
  </si>
  <si>
    <t>57 BRS 41</t>
  </si>
  <si>
    <t>57 BRS 47</t>
  </si>
  <si>
    <t>57 BRS 48</t>
  </si>
  <si>
    <t>57 BRS 49</t>
  </si>
  <si>
    <t>57 BRS 50</t>
  </si>
  <si>
    <t>57 BRS 51</t>
  </si>
  <si>
    <t>57 BRS 42</t>
  </si>
  <si>
    <t>57 BRS 46</t>
  </si>
  <si>
    <t>57 RG 01</t>
  </si>
  <si>
    <t>Regolith</t>
  </si>
  <si>
    <t>57 BRS 14</t>
  </si>
  <si>
    <t>57 BRS 13</t>
  </si>
  <si>
    <t>Pegmatoidal Syenite</t>
  </si>
  <si>
    <t>57 BRS 15</t>
  </si>
  <si>
    <t>Pegmatoital Syenite</t>
  </si>
  <si>
    <t>57 CH 01/05</t>
  </si>
  <si>
    <t>Soil</t>
  </si>
  <si>
    <t>57 BRS 12</t>
  </si>
  <si>
    <t>57 BRS 37</t>
  </si>
  <si>
    <t>57 BRS 38</t>
  </si>
  <si>
    <t>57 BRS 43</t>
  </si>
  <si>
    <t>57 BRS 44</t>
  </si>
  <si>
    <t>57 BRS 45</t>
  </si>
  <si>
    <t>57 BRS 23</t>
  </si>
  <si>
    <t>57 BRS 20</t>
  </si>
  <si>
    <t>57 BRS 21</t>
  </si>
  <si>
    <t>57 BRS 22</t>
  </si>
  <si>
    <t>57 BRS 11</t>
  </si>
  <si>
    <t>57 BRS 26</t>
  </si>
  <si>
    <t>57 BRS 10</t>
  </si>
  <si>
    <t>57 BRS 24</t>
  </si>
  <si>
    <t>57 BRS 25</t>
  </si>
  <si>
    <t>57 BRS 9</t>
  </si>
  <si>
    <t>57 BRS 5</t>
  </si>
  <si>
    <t>57 BRS 6</t>
  </si>
  <si>
    <t>57 CH 01/01</t>
  </si>
  <si>
    <t>57 CH 01/02</t>
  </si>
  <si>
    <t>57 CH 01/03</t>
  </si>
  <si>
    <t>57 CH 01/04</t>
  </si>
  <si>
    <t>57 BRS 27</t>
  </si>
  <si>
    <t>57 BRS 28</t>
  </si>
  <si>
    <t>57 BRS 29</t>
  </si>
  <si>
    <t>57 BRS 30</t>
  </si>
  <si>
    <t>57 BRS 31</t>
  </si>
  <si>
    <t>57 BRS 32</t>
  </si>
  <si>
    <t>57 BRS 33</t>
  </si>
  <si>
    <t>57 BRS 34</t>
  </si>
  <si>
    <t>57 BRS 8</t>
  </si>
  <si>
    <t>57 BRS 19</t>
  </si>
  <si>
    <t>57 BRS 7</t>
  </si>
  <si>
    <t>57 BRS 1</t>
  </si>
  <si>
    <t>Crystalline Limestone</t>
  </si>
  <si>
    <t>57 BRS 2</t>
  </si>
  <si>
    <t>57 BRS 35</t>
  </si>
  <si>
    <t>57 BRS 36</t>
  </si>
  <si>
    <t>57 BRS 3</t>
  </si>
  <si>
    <t>Pyroxenite</t>
  </si>
  <si>
    <t>57 BRS 4</t>
  </si>
  <si>
    <t>57 BRS 16</t>
  </si>
  <si>
    <t>Dunite (Saprolite)</t>
  </si>
  <si>
    <t>57 BRS 17</t>
  </si>
  <si>
    <t>Outside sub blk</t>
  </si>
  <si>
    <t>57 BRS 18</t>
  </si>
  <si>
    <t>Nephiline Syenite</t>
  </si>
  <si>
    <t>Column1</t>
  </si>
  <si>
    <t>Mean</t>
  </si>
  <si>
    <t>Median</t>
  </si>
  <si>
    <t>Range</t>
  </si>
  <si>
    <t>Minimum</t>
  </si>
  <si>
    <t>Maximum</t>
  </si>
  <si>
    <t>Count</t>
  </si>
  <si>
    <t>T-HREE (ppm)</t>
  </si>
  <si>
    <t>T-LREE (ppm)</t>
  </si>
  <si>
    <t>T-REE (ppm)</t>
  </si>
  <si>
    <t>Stats of Band 1(BRS &amp; Trench</t>
  </si>
  <si>
    <t>Band 1 (BRS &amp; trench</t>
  </si>
  <si>
    <t>TR3</t>
  </si>
  <si>
    <t>TR4</t>
  </si>
  <si>
    <t>Band 2 (BRS+ trench)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</si>
</sst>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mbri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rgb="FFFF0000"/>
      <name val="Arial Narrow"/>
      <family val="2"/>
    </font>
    <font>
      <i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2"/>
      <color theme="1"/>
      <name val="Cambria"/>
      <family val="1"/>
    </font>
    <font>
      <i/>
      <sz val="12"/>
      <color theme="1"/>
      <name val="Cambria"/>
      <family val="1"/>
    </font>
    <font>
      <b/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1" fontId="2" fillId="4" borderId="5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3" fontId="3" fillId="4" borderId="5" xfId="1" applyNumberFormat="1" applyFont="1" applyFill="1" applyBorder="1" applyAlignment="1">
      <alignment horizontal="center" vertical="center"/>
    </xf>
    <xf numFmtId="3" fontId="2" fillId="4" borderId="5" xfId="1" applyNumberFormat="1" applyFont="1" applyFill="1" applyBorder="1" applyAlignment="1">
      <alignment horizontal="center" vertical="center"/>
    </xf>
    <xf numFmtId="164" fontId="2" fillId="4" borderId="5" xfId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1" fontId="2" fillId="5" borderId="5" xfId="1" applyNumberFormat="1" applyFont="1" applyFill="1" applyBorder="1" applyAlignment="1">
      <alignment horizontal="center" vertical="center"/>
    </xf>
    <xf numFmtId="1" fontId="5" fillId="5" borderId="5" xfId="1" applyNumberFormat="1" applyFont="1" applyFill="1" applyBorder="1" applyAlignment="1">
      <alignment horizontal="center" vertical="center"/>
    </xf>
    <xf numFmtId="3" fontId="3" fillId="5" borderId="5" xfId="1" applyNumberFormat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3" fontId="3" fillId="4" borderId="8" xfId="1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3" fontId="3" fillId="0" borderId="9" xfId="1" applyNumberFormat="1" applyFont="1" applyBorder="1" applyAlignment="1">
      <alignment horizontal="center" vertical="center"/>
    </xf>
    <xf numFmtId="3" fontId="2" fillId="0" borderId="9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1" fontId="2" fillId="6" borderId="5" xfId="0" applyNumberFormat="1" applyFont="1" applyFill="1" applyBorder="1" applyAlignment="1">
      <alignment horizontal="center" vertical="center" wrapText="1"/>
    </xf>
    <xf numFmtId="3" fontId="3" fillId="6" borderId="5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1" fontId="2" fillId="7" borderId="5" xfId="1" applyNumberFormat="1" applyFont="1" applyFill="1" applyBorder="1" applyAlignment="1">
      <alignment horizontal="center" vertical="center"/>
    </xf>
    <xf numFmtId="1" fontId="5" fillId="7" borderId="5" xfId="1" applyNumberFormat="1" applyFont="1" applyFill="1" applyBorder="1" applyAlignment="1">
      <alignment horizontal="center" vertical="center"/>
    </xf>
    <xf numFmtId="3" fontId="3" fillId="7" borderId="5" xfId="1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 wrapText="1"/>
    </xf>
    <xf numFmtId="1" fontId="2" fillId="8" borderId="5" xfId="0" applyNumberFormat="1" applyFont="1" applyFill="1" applyBorder="1" applyAlignment="1">
      <alignment horizontal="center" vertical="center" wrapText="1"/>
    </xf>
    <xf numFmtId="3" fontId="3" fillId="8" borderId="5" xfId="0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3" fontId="3" fillId="3" borderId="9" xfId="1" applyNumberFormat="1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 wrapText="1"/>
    </xf>
    <xf numFmtId="1" fontId="2" fillId="9" borderId="5" xfId="1" applyNumberFormat="1" applyFont="1" applyFill="1" applyBorder="1" applyAlignment="1">
      <alignment horizontal="center" vertical="center"/>
    </xf>
    <xf numFmtId="1" fontId="5" fillId="9" borderId="5" xfId="1" applyNumberFormat="1" applyFont="1" applyFill="1" applyBorder="1" applyAlignment="1">
      <alignment horizontal="center" vertical="center"/>
    </xf>
    <xf numFmtId="3" fontId="3" fillId="9" borderId="5" xfId="1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 wrapText="1"/>
    </xf>
    <xf numFmtId="165" fontId="2" fillId="6" borderId="5" xfId="0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/>
    </xf>
    <xf numFmtId="4" fontId="2" fillId="8" borderId="5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2" fontId="2" fillId="5" borderId="5" xfId="1" applyNumberFormat="1" applyFont="1" applyFill="1" applyBorder="1" applyAlignment="1">
      <alignment horizontal="center" vertical="center"/>
    </xf>
    <xf numFmtId="164" fontId="2" fillId="5" borderId="5" xfId="1" applyNumberFormat="1" applyFont="1" applyFill="1" applyBorder="1" applyAlignment="1">
      <alignment horizontal="center" vertical="center"/>
    </xf>
    <xf numFmtId="2" fontId="2" fillId="4" borderId="5" xfId="1" applyNumberFormat="1" applyFont="1" applyFill="1" applyBorder="1" applyAlignment="1">
      <alignment horizontal="center" vertical="center"/>
    </xf>
    <xf numFmtId="2" fontId="2" fillId="9" borderId="5" xfId="1" applyNumberFormat="1" applyFont="1" applyFill="1" applyBorder="1" applyAlignment="1">
      <alignment horizontal="center" vertical="center"/>
    </xf>
    <xf numFmtId="2" fontId="2" fillId="4" borderId="6" xfId="1" applyNumberFormat="1" applyFont="1" applyFill="1" applyBorder="1" applyAlignment="1">
      <alignment horizontal="center" vertical="center"/>
    </xf>
    <xf numFmtId="1" fontId="3" fillId="7" borderId="5" xfId="1" applyNumberFormat="1" applyFont="1" applyFill="1" applyBorder="1" applyAlignment="1">
      <alignment horizontal="center" vertical="center"/>
    </xf>
    <xf numFmtId="1" fontId="3" fillId="5" borderId="5" xfId="1" applyNumberFormat="1" applyFont="1" applyFill="1" applyBorder="1" applyAlignment="1">
      <alignment horizontal="center" vertical="center"/>
    </xf>
    <xf numFmtId="4" fontId="2" fillId="7" borderId="5" xfId="1" applyNumberFormat="1" applyFont="1" applyFill="1" applyBorder="1" applyAlignment="1">
      <alignment horizontal="center" vertical="center"/>
    </xf>
    <xf numFmtId="4" fontId="2" fillId="5" borderId="5" xfId="1" applyNumberFormat="1" applyFont="1" applyFill="1" applyBorder="1" applyAlignment="1">
      <alignment horizontal="center" vertical="center"/>
    </xf>
    <xf numFmtId="3" fontId="3" fillId="4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3" fontId="6" fillId="4" borderId="5" xfId="1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1" fontId="3" fillId="5" borderId="10" xfId="1" applyNumberFormat="1" applyFont="1" applyFill="1" applyBorder="1" applyAlignment="1">
      <alignment horizontal="center" vertical="center"/>
    </xf>
    <xf numFmtId="1" fontId="3" fillId="5" borderId="11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3" fontId="3" fillId="4" borderId="2" xfId="1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Continuous"/>
    </xf>
    <xf numFmtId="0" fontId="8" fillId="0" borderId="5" xfId="0" applyFont="1" applyFill="1" applyBorder="1" applyAlignment="1"/>
    <xf numFmtId="4" fontId="8" fillId="0" borderId="5" xfId="0" applyNumberFormat="1" applyFont="1" applyFill="1" applyBorder="1" applyAlignment="1"/>
    <xf numFmtId="0" fontId="9" fillId="0" borderId="5" xfId="0" applyFont="1" applyFill="1" applyBorder="1" applyAlignment="1"/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8" fillId="0" borderId="5" xfId="0" applyNumberFormat="1" applyFont="1" applyFill="1" applyBorder="1" applyAlignment="1">
      <alignment horizontal="center"/>
    </xf>
    <xf numFmtId="4" fontId="9" fillId="0" borderId="5" xfId="0" applyNumberFormat="1" applyFont="1" applyFill="1" applyBorder="1" applyAlignment="1"/>
    <xf numFmtId="4" fontId="9" fillId="0" borderId="5" xfId="0" applyNumberFormat="1" applyFont="1" applyBorder="1"/>
    <xf numFmtId="0" fontId="10" fillId="0" borderId="13" xfId="0" applyFont="1" applyFill="1" applyBorder="1" applyAlignment="1">
      <alignment horizontal="center"/>
    </xf>
    <xf numFmtId="0" fontId="9" fillId="0" borderId="0" xfId="0" applyFont="1"/>
    <xf numFmtId="2" fontId="9" fillId="0" borderId="5" xfId="0" applyNumberFormat="1" applyFont="1" applyFill="1" applyBorder="1" applyAlignment="1"/>
    <xf numFmtId="4" fontId="3" fillId="0" borderId="5" xfId="1" applyNumberFormat="1" applyFont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wrapText="1"/>
    </xf>
    <xf numFmtId="0" fontId="2" fillId="0" borderId="0" xfId="1" applyFont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1" fontId="3" fillId="8" borderId="5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3" fontId="11" fillId="4" borderId="5" xfId="1" applyNumberFormat="1" applyFont="1" applyFill="1" applyBorder="1" applyAlignment="1">
      <alignment horizontal="center" vertical="center"/>
    </xf>
    <xf numFmtId="1" fontId="11" fillId="5" borderId="5" xfId="1" applyNumberFormat="1" applyFont="1" applyFill="1" applyBorder="1" applyAlignment="1">
      <alignment horizontal="center" vertical="center"/>
    </xf>
    <xf numFmtId="3" fontId="11" fillId="9" borderId="5" xfId="1" applyNumberFormat="1" applyFont="1" applyFill="1" applyBorder="1" applyAlignment="1">
      <alignment horizontal="center" vertical="center"/>
    </xf>
    <xf numFmtId="3" fontId="11" fillId="3" borderId="5" xfId="1" applyNumberFormat="1" applyFont="1" applyFill="1" applyBorder="1" applyAlignment="1">
      <alignment horizontal="center" vertical="center"/>
    </xf>
    <xf numFmtId="3" fontId="11" fillId="6" borderId="5" xfId="0" applyNumberFormat="1" applyFont="1" applyFill="1" applyBorder="1" applyAlignment="1">
      <alignment horizontal="center" vertical="center" wrapText="1"/>
    </xf>
    <xf numFmtId="1" fontId="11" fillId="7" borderId="5" xfId="1" applyNumberFormat="1" applyFont="1" applyFill="1" applyBorder="1" applyAlignment="1">
      <alignment horizontal="center" vertical="center"/>
    </xf>
    <xf numFmtId="1" fontId="11" fillId="8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34F0DB9-1A20-4E7F-BD5C-9A271AF9EF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2</xdr:col>
      <xdr:colOff>56493</xdr:colOff>
      <xdr:row>1</xdr:row>
      <xdr:rowOff>246063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160E66-B647-4395-BAA0-33E12DF5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938" y="1"/>
          <a:ext cx="437493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437493</xdr:colOff>
      <xdr:row>1</xdr:row>
      <xdr:rowOff>277813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889296-7CFD-4202-ABE4-C1406501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37493" cy="474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437493</xdr:colOff>
      <xdr:row>1</xdr:row>
      <xdr:rowOff>277813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4BE442-20B6-403C-A3A5-33B11F18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350" y="1"/>
          <a:ext cx="437493" cy="474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3CAC-B635-4D28-B434-DB7F93681482}">
  <sheetPr>
    <pageSetUpPr fitToPage="1"/>
  </sheetPr>
  <dimension ref="A1:AE111"/>
  <sheetViews>
    <sheetView tabSelected="1" topLeftCell="A8" zoomScale="80" zoomScaleNormal="80" workbookViewId="0">
      <selection activeCell="Y21" sqref="Y21:Y26"/>
    </sheetView>
  </sheetViews>
  <sheetFormatPr defaultColWidth="8.81640625" defaultRowHeight="15.5" x14ac:dyDescent="0.35"/>
  <cols>
    <col min="1" max="1" width="4.1796875" style="1" customWidth="1"/>
    <col min="2" max="2" width="6.81640625" style="1" customWidth="1"/>
    <col min="3" max="3" width="11.1796875" style="1" bestFit="1" customWidth="1"/>
    <col min="4" max="4" width="7.1796875" style="1" bestFit="1" customWidth="1"/>
    <col min="5" max="5" width="8.1796875" style="1" bestFit="1" customWidth="1"/>
    <col min="6" max="6" width="11.36328125" style="1" customWidth="1"/>
    <col min="7" max="7" width="7.453125" style="1" customWidth="1"/>
    <col min="8" max="8" width="4.54296875" style="1" bestFit="1" customWidth="1"/>
    <col min="9" max="10" width="4.1796875" style="1" bestFit="1" customWidth="1"/>
    <col min="11" max="11" width="4.453125" style="1" bestFit="1" customWidth="1"/>
    <col min="12" max="12" width="4.1796875" style="1" bestFit="1" customWidth="1"/>
    <col min="13" max="13" width="5" style="1" customWidth="1"/>
    <col min="14" max="14" width="4.54296875" style="1" customWidth="1"/>
    <col min="15" max="15" width="5.1796875" style="1" bestFit="1" customWidth="1"/>
    <col min="16" max="16" width="4.54296875" style="1" bestFit="1" customWidth="1"/>
    <col min="17" max="17" width="7.1796875" style="2" bestFit="1" customWidth="1"/>
    <col min="18" max="18" width="4.1796875" style="1" bestFit="1" customWidth="1"/>
    <col min="19" max="21" width="5.54296875" style="1" bestFit="1" customWidth="1"/>
    <col min="22" max="22" width="5.1796875" style="1" bestFit="1" customWidth="1"/>
    <col min="23" max="23" width="4.1796875" style="1" bestFit="1" customWidth="1"/>
    <col min="24" max="24" width="6.81640625" style="2" customWidth="1"/>
    <col min="25" max="25" width="7.1796875" style="119" customWidth="1"/>
    <col min="26" max="26" width="7.1796875" style="2" customWidth="1"/>
    <col min="27" max="27" width="7.81640625" style="1" customWidth="1"/>
    <col min="28" max="28" width="8.6328125" style="1" bestFit="1" customWidth="1"/>
    <col min="29" max="29" width="6.08984375" style="1" customWidth="1"/>
    <col min="30" max="30" width="5" style="1" customWidth="1"/>
    <col min="31" max="31" width="7.7265625" style="1" bestFit="1" customWidth="1"/>
    <col min="32" max="16384" width="8.81640625" style="1"/>
  </cols>
  <sheetData>
    <row r="1" spans="1:31" ht="18" x14ac:dyDescent="0.4">
      <c r="B1" s="2"/>
      <c r="Q1" s="1"/>
      <c r="R1" s="2"/>
      <c r="AB1" s="79" t="s">
        <v>0</v>
      </c>
      <c r="AC1" s="79"/>
      <c r="AD1" s="79"/>
      <c r="AE1" s="79"/>
    </row>
    <row r="2" spans="1:31" ht="27" customHeight="1" thickBot="1" x14ac:dyDescent="0.4">
      <c r="B2" s="2"/>
      <c r="D2" s="80" t="s">
        <v>1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31" ht="16" customHeight="1" thickTop="1" x14ac:dyDescent="0.35">
      <c r="A3" s="81" t="s">
        <v>2</v>
      </c>
      <c r="B3" s="83" t="s">
        <v>3</v>
      </c>
      <c r="C3" s="85" t="s">
        <v>4</v>
      </c>
      <c r="D3" s="85" t="s">
        <v>5</v>
      </c>
      <c r="E3" s="85"/>
      <c r="F3" s="85" t="s">
        <v>6</v>
      </c>
      <c r="G3" s="85" t="s">
        <v>7</v>
      </c>
      <c r="H3" s="87" t="s">
        <v>8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 t="s">
        <v>9</v>
      </c>
      <c r="AC3" s="87"/>
      <c r="AD3" s="87"/>
      <c r="AE3" s="88"/>
    </row>
    <row r="4" spans="1:31" ht="15.5" customHeight="1" x14ac:dyDescent="0.35">
      <c r="A4" s="82"/>
      <c r="B4" s="84"/>
      <c r="C4" s="86"/>
      <c r="D4" s="86"/>
      <c r="E4" s="86"/>
      <c r="F4" s="86"/>
      <c r="G4" s="86"/>
      <c r="H4" s="91" t="s">
        <v>10</v>
      </c>
      <c r="I4" s="91"/>
      <c r="J4" s="91"/>
      <c r="K4" s="91"/>
      <c r="L4" s="91"/>
      <c r="M4" s="91"/>
      <c r="N4" s="91"/>
      <c r="O4" s="91"/>
      <c r="P4" s="91"/>
      <c r="Q4" s="91"/>
      <c r="R4" s="91" t="s">
        <v>11</v>
      </c>
      <c r="S4" s="91"/>
      <c r="T4" s="91"/>
      <c r="U4" s="91"/>
      <c r="V4" s="91"/>
      <c r="W4" s="91"/>
      <c r="X4" s="91"/>
      <c r="Y4" s="91" t="s">
        <v>12</v>
      </c>
      <c r="Z4" s="91"/>
      <c r="AA4" s="77" t="s">
        <v>13</v>
      </c>
      <c r="AB4" s="91" t="s">
        <v>14</v>
      </c>
      <c r="AC4" s="89" t="s">
        <v>15</v>
      </c>
      <c r="AD4" s="89" t="s">
        <v>16</v>
      </c>
      <c r="AE4" s="90" t="s">
        <v>17</v>
      </c>
    </row>
    <row r="5" spans="1:31" ht="31" x14ac:dyDescent="0.35">
      <c r="A5" s="82"/>
      <c r="B5" s="84"/>
      <c r="C5" s="86"/>
      <c r="D5" s="3" t="s">
        <v>18</v>
      </c>
      <c r="E5" s="3" t="s">
        <v>19</v>
      </c>
      <c r="F5" s="86"/>
      <c r="G5" s="86"/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5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5" t="s">
        <v>36</v>
      </c>
      <c r="Y5" s="91"/>
      <c r="Z5" s="91"/>
      <c r="AA5" s="77"/>
      <c r="AB5" s="91"/>
      <c r="AC5" s="89"/>
      <c r="AD5" s="89"/>
      <c r="AE5" s="90"/>
    </row>
    <row r="6" spans="1:31" x14ac:dyDescent="0.35">
      <c r="A6" s="6">
        <v>1</v>
      </c>
      <c r="B6" s="94">
        <v>1</v>
      </c>
      <c r="C6" s="7" t="s">
        <v>37</v>
      </c>
      <c r="D6" s="8">
        <v>225511</v>
      </c>
      <c r="E6" s="8">
        <v>1364930</v>
      </c>
      <c r="F6" s="9" t="s">
        <v>38</v>
      </c>
      <c r="G6" s="96">
        <v>1</v>
      </c>
      <c r="H6" s="10">
        <v>35</v>
      </c>
      <c r="I6" s="10">
        <v>19</v>
      </c>
      <c r="J6" s="10">
        <v>93</v>
      </c>
      <c r="K6" s="10">
        <v>5</v>
      </c>
      <c r="L6" s="10">
        <v>12</v>
      </c>
      <c r="M6" s="10">
        <v>1.9320839999999997</v>
      </c>
      <c r="N6" s="11">
        <v>1</v>
      </c>
      <c r="O6" s="10">
        <v>115</v>
      </c>
      <c r="P6" s="10">
        <v>8</v>
      </c>
      <c r="Q6" s="12">
        <f t="shared" ref="Q6:Q36" si="0">SUM(H6:P6)</f>
        <v>289.93208400000003</v>
      </c>
      <c r="R6" s="10">
        <v>34</v>
      </c>
      <c r="S6" s="10">
        <v>878</v>
      </c>
      <c r="T6" s="10">
        <v>1526</v>
      </c>
      <c r="U6" s="10">
        <v>644</v>
      </c>
      <c r="V6" s="10">
        <v>214</v>
      </c>
      <c r="W6" s="10">
        <v>103</v>
      </c>
      <c r="X6" s="73">
        <f>SUM(R6:W6)</f>
        <v>3399</v>
      </c>
      <c r="Y6" s="120">
        <f>Q6+X6</f>
        <v>3688.932084</v>
      </c>
      <c r="Z6" s="78">
        <v>3996</v>
      </c>
      <c r="AA6" s="66">
        <f>Y6/10000</f>
        <v>0.36889320840000001</v>
      </c>
      <c r="AB6" s="66">
        <v>3.1</v>
      </c>
      <c r="AC6" s="66">
        <v>17</v>
      </c>
      <c r="AD6" s="66">
        <v>1.3839360000000001</v>
      </c>
      <c r="AE6" s="66">
        <v>1</v>
      </c>
    </row>
    <row r="7" spans="1:31" x14ac:dyDescent="0.35">
      <c r="A7" s="6">
        <v>2</v>
      </c>
      <c r="B7" s="94"/>
      <c r="C7" s="7" t="s">
        <v>40</v>
      </c>
      <c r="D7" s="8">
        <v>225511</v>
      </c>
      <c r="E7" s="8">
        <v>1364930</v>
      </c>
      <c r="F7" s="9" t="s">
        <v>38</v>
      </c>
      <c r="G7" s="96"/>
      <c r="H7" s="10">
        <v>36.790262000000006</v>
      </c>
      <c r="I7" s="10">
        <v>14.086200999999999</v>
      </c>
      <c r="J7" s="10">
        <v>88.411104000000009</v>
      </c>
      <c r="K7" s="10">
        <v>6.4573799999999997</v>
      </c>
      <c r="L7" s="10">
        <v>11.252169</v>
      </c>
      <c r="M7" s="10">
        <v>1.7082449999999998</v>
      </c>
      <c r="N7" s="11" t="s">
        <v>39</v>
      </c>
      <c r="O7" s="10">
        <v>118.29618000000001</v>
      </c>
      <c r="P7" s="10">
        <v>10.674936000000001</v>
      </c>
      <c r="Q7" s="12">
        <f t="shared" si="0"/>
        <v>287.67647700000003</v>
      </c>
      <c r="R7" s="10">
        <v>28.136404999999996</v>
      </c>
      <c r="S7" s="10">
        <v>845.87019999999995</v>
      </c>
      <c r="T7" s="10">
        <v>1618.68</v>
      </c>
      <c r="U7" s="10">
        <v>561.89487000000008</v>
      </c>
      <c r="V7" s="10">
        <v>165.04842899999997</v>
      </c>
      <c r="W7" s="10">
        <v>112.58026000000001</v>
      </c>
      <c r="X7" s="73">
        <f>SUM(R7:W7)</f>
        <v>3332.2101640000001</v>
      </c>
      <c r="Y7" s="120">
        <f>Q7+X7</f>
        <v>3619.8866410000001</v>
      </c>
      <c r="Z7" s="78"/>
      <c r="AA7" s="66">
        <f>Y7/10000</f>
        <v>0.36198866410000002</v>
      </c>
      <c r="AB7" s="66">
        <v>20.427400000000002</v>
      </c>
      <c r="AC7" s="66">
        <v>1.5775410000000001</v>
      </c>
      <c r="AD7" s="66">
        <v>1.163456</v>
      </c>
      <c r="AE7" s="66">
        <v>1.1100000000000001</v>
      </c>
    </row>
    <row r="8" spans="1:31" x14ac:dyDescent="0.35">
      <c r="A8" s="6">
        <v>3</v>
      </c>
      <c r="B8" s="94"/>
      <c r="C8" s="7" t="s">
        <v>41</v>
      </c>
      <c r="D8" s="8">
        <v>225511</v>
      </c>
      <c r="E8" s="8">
        <v>1364930</v>
      </c>
      <c r="F8" s="9" t="s">
        <v>38</v>
      </c>
      <c r="G8" s="96"/>
      <c r="H8" s="10">
        <v>32.404214000000003</v>
      </c>
      <c r="I8" s="10">
        <v>13.121058</v>
      </c>
      <c r="J8" s="10">
        <v>83.214755999999994</v>
      </c>
      <c r="K8" s="10">
        <v>5.4963599999999992</v>
      </c>
      <c r="L8" s="10">
        <v>10.754954999999999</v>
      </c>
      <c r="M8" s="10">
        <v>2.2383899999999999</v>
      </c>
      <c r="N8" s="11">
        <v>1</v>
      </c>
      <c r="O8" s="10">
        <v>107.90847000000001</v>
      </c>
      <c r="P8" s="10">
        <v>10.593696</v>
      </c>
      <c r="Q8" s="12">
        <f t="shared" si="0"/>
        <v>266.73189900000006</v>
      </c>
      <c r="R8" s="10">
        <v>24.864729999999998</v>
      </c>
      <c r="S8" s="10">
        <v>677.48301600000002</v>
      </c>
      <c r="T8" s="10">
        <v>1377.6000000000001</v>
      </c>
      <c r="U8" s="10">
        <v>488.12493900000004</v>
      </c>
      <c r="V8" s="10">
        <v>144.21627799999999</v>
      </c>
      <c r="W8" s="10">
        <v>98.583680000000015</v>
      </c>
      <c r="X8" s="73">
        <f>SUM(R8:W8)</f>
        <v>2810.8726430000002</v>
      </c>
      <c r="Y8" s="120">
        <f>Q8+X8</f>
        <v>3077.604542</v>
      </c>
      <c r="Z8" s="78"/>
      <c r="AA8" s="66">
        <f>Y8/10000</f>
        <v>0.30776045419999998</v>
      </c>
      <c r="AB8" s="66">
        <v>11.672800000000001</v>
      </c>
      <c r="AC8" s="66">
        <v>6.9079500000000005</v>
      </c>
      <c r="AD8" s="66">
        <v>1.750272</v>
      </c>
      <c r="AE8" s="66" t="s">
        <v>39</v>
      </c>
    </row>
    <row r="9" spans="1:31" x14ac:dyDescent="0.35">
      <c r="A9" s="6">
        <v>4</v>
      </c>
      <c r="B9" s="94"/>
      <c r="C9" s="7" t="s">
        <v>42</v>
      </c>
      <c r="D9" s="8">
        <v>225479</v>
      </c>
      <c r="E9" s="8">
        <v>136038</v>
      </c>
      <c r="F9" s="9" t="s">
        <v>38</v>
      </c>
      <c r="G9" s="96"/>
      <c r="H9" s="10">
        <v>33.706322000000007</v>
      </c>
      <c r="I9" s="10">
        <v>33.706322000000007</v>
      </c>
      <c r="J9" s="10">
        <v>33.706322000000007</v>
      </c>
      <c r="K9" s="10">
        <v>33.706322000000007</v>
      </c>
      <c r="L9" s="10">
        <v>33.706322000000007</v>
      </c>
      <c r="M9" s="10">
        <v>33.706322000000007</v>
      </c>
      <c r="N9" s="11" t="s">
        <v>39</v>
      </c>
      <c r="O9" s="10">
        <v>106.19140499999999</v>
      </c>
      <c r="P9" s="10">
        <v>10.07376</v>
      </c>
      <c r="Q9" s="12">
        <f t="shared" si="0"/>
        <v>318.50309700000003</v>
      </c>
      <c r="R9" s="10">
        <v>28.291066000000001</v>
      </c>
      <c r="S9" s="10">
        <v>717.233295</v>
      </c>
      <c r="T9" s="10">
        <v>1508.1849999999999</v>
      </c>
      <c r="U9" s="10">
        <v>557.55122400000005</v>
      </c>
      <c r="V9" s="10">
        <v>164.51558500000002</v>
      </c>
      <c r="W9" s="10">
        <v>114.88282</v>
      </c>
      <c r="X9" s="73">
        <f t="shared" ref="X9:X13" si="1">SUM(R9:W9)</f>
        <v>3090.6589899999999</v>
      </c>
      <c r="Y9" s="120">
        <f t="shared" ref="Y9:Y13" si="2">Q9+X9</f>
        <v>3409.1620869999997</v>
      </c>
      <c r="Z9" s="78"/>
      <c r="AA9" s="66">
        <f t="shared" ref="AA9:AA16" si="3">Y9/10000</f>
        <v>0.34091620869999995</v>
      </c>
      <c r="AB9" s="66">
        <v>8.7545999999999999</v>
      </c>
      <c r="AC9" s="66">
        <v>8.4638190000000009</v>
      </c>
      <c r="AD9" s="66">
        <v>2.1742720000000002</v>
      </c>
      <c r="AE9" s="66" t="s">
        <v>39</v>
      </c>
    </row>
    <row r="10" spans="1:31" x14ac:dyDescent="0.35">
      <c r="A10" s="6">
        <v>5</v>
      </c>
      <c r="B10" s="94"/>
      <c r="C10" s="7" t="s">
        <v>43</v>
      </c>
      <c r="D10" s="8">
        <v>225479</v>
      </c>
      <c r="E10" s="8">
        <v>136038</v>
      </c>
      <c r="F10" s="9" t="s">
        <v>38</v>
      </c>
      <c r="G10" s="96"/>
      <c r="H10" s="10">
        <v>37.452738000000004</v>
      </c>
      <c r="I10" s="10">
        <v>14.929174000000001</v>
      </c>
      <c r="J10" s="10">
        <v>85.934910000000002</v>
      </c>
      <c r="K10" s="10">
        <v>6.7439999999999998</v>
      </c>
      <c r="L10" s="10">
        <v>11.133270000000001</v>
      </c>
      <c r="M10" s="10">
        <v>1.4255009999999999</v>
      </c>
      <c r="N10" s="11">
        <v>0.59213700000000002</v>
      </c>
      <c r="O10" s="10">
        <v>123.831315</v>
      </c>
      <c r="P10" s="10">
        <v>11.308608</v>
      </c>
      <c r="Q10" s="12">
        <f t="shared" si="0"/>
        <v>293.351653</v>
      </c>
      <c r="R10" s="10">
        <v>28.374345000000002</v>
      </c>
      <c r="S10" s="10">
        <v>954.06290000000001</v>
      </c>
      <c r="T10" s="10">
        <v>1818.145</v>
      </c>
      <c r="U10" s="10">
        <v>612.43350000000009</v>
      </c>
      <c r="V10" s="10">
        <v>178.133848</v>
      </c>
      <c r="W10" s="10">
        <v>113.55032</v>
      </c>
      <c r="X10" s="73">
        <f t="shared" si="1"/>
        <v>3704.6999129999999</v>
      </c>
      <c r="Y10" s="120">
        <f t="shared" si="2"/>
        <v>3998.0515660000001</v>
      </c>
      <c r="Z10" s="78"/>
      <c r="AA10" s="66">
        <f t="shared" si="3"/>
        <v>0.39980515659999999</v>
      </c>
      <c r="AB10" s="66">
        <v>13.1319</v>
      </c>
      <c r="AC10" s="66">
        <v>1.814127</v>
      </c>
      <c r="AD10" s="66">
        <v>1.0176000000000001</v>
      </c>
      <c r="AE10" s="66" t="s">
        <v>39</v>
      </c>
    </row>
    <row r="11" spans="1:31" x14ac:dyDescent="0.35">
      <c r="A11" s="6">
        <v>6</v>
      </c>
      <c r="B11" s="94"/>
      <c r="C11" s="7" t="s">
        <v>44</v>
      </c>
      <c r="D11" s="15">
        <v>225480</v>
      </c>
      <c r="E11" s="15">
        <v>1365038</v>
      </c>
      <c r="F11" s="9" t="s">
        <v>38</v>
      </c>
      <c r="G11" s="96"/>
      <c r="H11" s="10">
        <v>45</v>
      </c>
      <c r="I11" s="10">
        <v>26</v>
      </c>
      <c r="J11" s="10">
        <v>192</v>
      </c>
      <c r="K11" s="10">
        <v>6</v>
      </c>
      <c r="L11" s="10">
        <v>15</v>
      </c>
      <c r="M11" s="10">
        <v>2</v>
      </c>
      <c r="N11" s="11">
        <v>2</v>
      </c>
      <c r="O11" s="10">
        <v>162</v>
      </c>
      <c r="P11" s="10">
        <v>13</v>
      </c>
      <c r="Q11" s="12">
        <f t="shared" si="0"/>
        <v>463</v>
      </c>
      <c r="R11" s="10">
        <v>44</v>
      </c>
      <c r="S11" s="10">
        <v>1598</v>
      </c>
      <c r="T11" s="10">
        <v>3463</v>
      </c>
      <c r="U11" s="10">
        <v>827</v>
      </c>
      <c r="V11" s="10">
        <v>423</v>
      </c>
      <c r="W11" s="10">
        <v>144</v>
      </c>
      <c r="X11" s="73">
        <f t="shared" si="1"/>
        <v>6499</v>
      </c>
      <c r="Y11" s="120">
        <f t="shared" si="2"/>
        <v>6962</v>
      </c>
      <c r="Z11" s="78"/>
      <c r="AA11" s="66">
        <f t="shared" si="3"/>
        <v>0.69620000000000004</v>
      </c>
      <c r="AB11" s="66">
        <v>6.7</v>
      </c>
      <c r="AC11" s="66">
        <v>1</v>
      </c>
      <c r="AD11" s="66">
        <v>1.088832</v>
      </c>
      <c r="AE11" s="66" t="s">
        <v>39</v>
      </c>
    </row>
    <row r="12" spans="1:31" x14ac:dyDescent="0.35">
      <c r="A12" s="6">
        <v>7</v>
      </c>
      <c r="B12" s="94"/>
      <c r="C12" s="7" t="s">
        <v>45</v>
      </c>
      <c r="D12" s="15">
        <v>225489</v>
      </c>
      <c r="E12" s="15">
        <v>1365121</v>
      </c>
      <c r="F12" s="9" t="s">
        <v>38</v>
      </c>
      <c r="G12" s="96"/>
      <c r="H12" s="10">
        <v>40.342504000000005</v>
      </c>
      <c r="I12" s="10">
        <v>16.211959</v>
      </c>
      <c r="J12" s="10">
        <v>112.24599599999999</v>
      </c>
      <c r="K12" s="10">
        <v>3.0685199999999999</v>
      </c>
      <c r="L12" s="10">
        <v>14.430014999999999</v>
      </c>
      <c r="M12" s="10">
        <v>2.6153819999999999</v>
      </c>
      <c r="N12" s="11" t="s">
        <v>39</v>
      </c>
      <c r="O12" s="10">
        <v>126.24160500000001</v>
      </c>
      <c r="P12" s="10">
        <v>11.601072</v>
      </c>
      <c r="Q12" s="12">
        <f t="shared" si="0"/>
        <v>326.75705299999998</v>
      </c>
      <c r="R12" s="10">
        <v>34.703549000000002</v>
      </c>
      <c r="S12" s="10">
        <v>970.92410000000007</v>
      </c>
      <c r="T12" s="10">
        <v>1889.895</v>
      </c>
      <c r="U12" s="10">
        <v>711.24630000000002</v>
      </c>
      <c r="V12" s="10">
        <v>200.63625999999999</v>
      </c>
      <c r="W12" s="10">
        <v>139.35818</v>
      </c>
      <c r="X12" s="73">
        <f t="shared" si="1"/>
        <v>3946.7633890000006</v>
      </c>
      <c r="Y12" s="120">
        <f t="shared" si="2"/>
        <v>4273.5204420000009</v>
      </c>
      <c r="Z12" s="78"/>
      <c r="AA12" s="66">
        <f t="shared" si="3"/>
        <v>0.42735204420000011</v>
      </c>
      <c r="AB12" s="66">
        <v>2.9182000000000001</v>
      </c>
      <c r="AC12" s="66">
        <v>12.145350000000001</v>
      </c>
      <c r="AD12" s="66">
        <v>2.394752</v>
      </c>
      <c r="AE12" s="66">
        <v>0.87</v>
      </c>
    </row>
    <row r="13" spans="1:31" x14ac:dyDescent="0.35">
      <c r="A13" s="6">
        <v>8</v>
      </c>
      <c r="B13" s="94"/>
      <c r="C13" s="7" t="s">
        <v>46</v>
      </c>
      <c r="D13" s="15">
        <v>225489</v>
      </c>
      <c r="E13" s="15">
        <v>1365121</v>
      </c>
      <c r="F13" s="9" t="s">
        <v>38</v>
      </c>
      <c r="G13" s="96"/>
      <c r="H13" s="10">
        <v>30.679492000000003</v>
      </c>
      <c r="I13" s="10">
        <v>12.131480999999999</v>
      </c>
      <c r="J13" s="10">
        <v>81.006917999999999</v>
      </c>
      <c r="K13" s="10">
        <v>5.0917199999999996</v>
      </c>
      <c r="L13" s="10">
        <v>10.16046</v>
      </c>
      <c r="M13" s="10">
        <v>1.6139970000000001</v>
      </c>
      <c r="N13" s="11" t="s">
        <v>39</v>
      </c>
      <c r="O13" s="10">
        <v>103.29052499999999</v>
      </c>
      <c r="P13" s="10">
        <v>8.3514719999999993</v>
      </c>
      <c r="Q13" s="12">
        <f t="shared" si="0"/>
        <v>252.32606500000003</v>
      </c>
      <c r="R13" s="10">
        <v>24.948008999999999</v>
      </c>
      <c r="S13" s="10">
        <v>624.07516499999997</v>
      </c>
      <c r="T13" s="10">
        <v>1304.415</v>
      </c>
      <c r="U13" s="10">
        <v>490.02914400000003</v>
      </c>
      <c r="V13" s="10">
        <v>141.31637699999999</v>
      </c>
      <c r="W13" s="10">
        <v>100.7903</v>
      </c>
      <c r="X13" s="73">
        <f t="shared" si="1"/>
        <v>2685.5739950000002</v>
      </c>
      <c r="Y13" s="120">
        <f t="shared" si="2"/>
        <v>2937.9000600000004</v>
      </c>
      <c r="Z13" s="78"/>
      <c r="AA13" s="66">
        <f t="shared" si="3"/>
        <v>0.29379000600000005</v>
      </c>
      <c r="AB13" s="66">
        <v>4.3773</v>
      </c>
      <c r="AC13" s="66">
        <v>4.2874439999999998</v>
      </c>
      <c r="AD13" s="66">
        <v>1.037952</v>
      </c>
      <c r="AE13" s="66" t="s">
        <v>39</v>
      </c>
    </row>
    <row r="14" spans="1:31" x14ac:dyDescent="0.35">
      <c r="A14" s="6">
        <v>9</v>
      </c>
      <c r="B14" s="94"/>
      <c r="C14" s="7" t="s">
        <v>47</v>
      </c>
      <c r="D14" s="8">
        <v>225438</v>
      </c>
      <c r="E14" s="8">
        <v>1364898</v>
      </c>
      <c r="F14" s="9" t="s">
        <v>38</v>
      </c>
      <c r="G14" s="96">
        <v>3</v>
      </c>
      <c r="H14" s="10">
        <v>31.821692000000002</v>
      </c>
      <c r="I14" s="10">
        <v>12.363603999999999</v>
      </c>
      <c r="J14" s="10">
        <v>81.872976000000008</v>
      </c>
      <c r="K14" s="10">
        <v>4.2149999999999999</v>
      </c>
      <c r="L14" s="10">
        <v>10.560392999999999</v>
      </c>
      <c r="M14" s="10">
        <v>2.261952</v>
      </c>
      <c r="N14" s="11" t="s">
        <v>39</v>
      </c>
      <c r="O14" s="10">
        <v>98.523269999999997</v>
      </c>
      <c r="P14" s="10">
        <v>9.8462879999999995</v>
      </c>
      <c r="Q14" s="12">
        <f>SUM(H14:P14)</f>
        <v>251.46517500000002</v>
      </c>
      <c r="R14" s="10">
        <v>24.484025999999997</v>
      </c>
      <c r="S14" s="10">
        <v>649.35291399999994</v>
      </c>
      <c r="T14" s="10">
        <v>1361.8150000000001</v>
      </c>
      <c r="U14" s="10">
        <v>489.08218800000009</v>
      </c>
      <c r="V14" s="10">
        <v>144.65689899999998</v>
      </c>
      <c r="W14" s="10">
        <v>100.02278</v>
      </c>
      <c r="X14" s="73">
        <f>SUM(R14:W14)</f>
        <v>2769.4138069999999</v>
      </c>
      <c r="Y14" s="120">
        <f>Q14+X14</f>
        <v>3020.8789819999997</v>
      </c>
      <c r="Z14" s="78">
        <v>4361</v>
      </c>
      <c r="AA14" s="66">
        <f>Y14/10000</f>
        <v>0.30208789819999998</v>
      </c>
      <c r="AB14" s="66">
        <v>13.1319</v>
      </c>
      <c r="AC14" s="66">
        <v>4.2450029999999996</v>
      </c>
      <c r="AD14" s="66">
        <v>1.431424</v>
      </c>
      <c r="AE14" s="66" t="s">
        <v>39</v>
      </c>
    </row>
    <row r="15" spans="1:31" x14ac:dyDescent="0.35">
      <c r="A15" s="6">
        <v>10</v>
      </c>
      <c r="B15" s="94"/>
      <c r="C15" s="7" t="s">
        <v>48</v>
      </c>
      <c r="D15" s="8">
        <v>225436</v>
      </c>
      <c r="E15" s="8">
        <v>1364943</v>
      </c>
      <c r="F15" s="9" t="s">
        <v>38</v>
      </c>
      <c r="G15" s="96"/>
      <c r="H15" s="10">
        <v>38.080948000000006</v>
      </c>
      <c r="I15" s="10">
        <v>15.039127000000001</v>
      </c>
      <c r="J15" s="10">
        <v>93.485472000000001</v>
      </c>
      <c r="K15" s="10">
        <v>6.5585399999999998</v>
      </c>
      <c r="L15" s="10">
        <v>12.106079999999999</v>
      </c>
      <c r="M15" s="10">
        <v>1.272348</v>
      </c>
      <c r="N15" s="11" t="s">
        <v>39</v>
      </c>
      <c r="O15" s="10">
        <v>107.87647500000001</v>
      </c>
      <c r="P15" s="10">
        <v>9.9600240000000007</v>
      </c>
      <c r="Q15" s="12">
        <f>SUM(H15:P15)</f>
        <v>284.37901399999998</v>
      </c>
      <c r="R15" s="10">
        <v>32.038620999999999</v>
      </c>
      <c r="S15" s="10">
        <v>1434.6070999999999</v>
      </c>
      <c r="T15" s="10">
        <v>2703.54</v>
      </c>
      <c r="U15" s="10">
        <v>856.37760000000003</v>
      </c>
      <c r="V15" s="10">
        <v>254.70967899999997</v>
      </c>
      <c r="W15" s="10">
        <v>136.28810000000001</v>
      </c>
      <c r="X15" s="73">
        <f>SUM(R15:W15)</f>
        <v>5417.561099999999</v>
      </c>
      <c r="Y15" s="120">
        <f>Q15+X15</f>
        <v>5701.9401139999991</v>
      </c>
      <c r="Z15" s="78"/>
      <c r="AA15" s="66">
        <f>Y15/10000</f>
        <v>0.57019401139999992</v>
      </c>
      <c r="AB15" s="66">
        <v>13.1319</v>
      </c>
      <c r="AC15" s="66">
        <v>2.512146</v>
      </c>
      <c r="AD15" s="66">
        <v>1.282176</v>
      </c>
      <c r="AE15" s="66" t="s">
        <v>39</v>
      </c>
    </row>
    <row r="16" spans="1:31" x14ac:dyDescent="0.35">
      <c r="A16" s="6">
        <v>11</v>
      </c>
      <c r="B16" s="94"/>
      <c r="C16" s="7" t="s">
        <v>49</v>
      </c>
      <c r="D16" s="15">
        <v>221378</v>
      </c>
      <c r="E16" s="15">
        <v>1357395</v>
      </c>
      <c r="F16" s="9" t="s">
        <v>38</v>
      </c>
      <c r="G16" s="9" t="s">
        <v>50</v>
      </c>
      <c r="H16" s="10">
        <v>6.4648520000000005</v>
      </c>
      <c r="I16" s="10">
        <v>2.7366080000000004</v>
      </c>
      <c r="J16" s="10">
        <v>16.479498</v>
      </c>
      <c r="K16" s="10" t="s">
        <v>39</v>
      </c>
      <c r="L16" s="10">
        <v>2.7022499999999998</v>
      </c>
      <c r="M16" s="10">
        <v>0.95426100000000003</v>
      </c>
      <c r="N16" s="11" t="s">
        <v>39</v>
      </c>
      <c r="O16" s="10">
        <v>17.415944999999997</v>
      </c>
      <c r="P16" s="10">
        <v>2.0634960000000002</v>
      </c>
      <c r="Q16" s="12">
        <f t="shared" si="0"/>
        <v>48.816909999999993</v>
      </c>
      <c r="R16" s="13">
        <v>3.6761729999999999</v>
      </c>
      <c r="S16" s="13">
        <v>47.337818999999996</v>
      </c>
      <c r="T16" s="13">
        <v>112.90580000000001</v>
      </c>
      <c r="U16" s="13">
        <v>55.191066000000006</v>
      </c>
      <c r="V16" s="13">
        <v>26.744669999999999</v>
      </c>
      <c r="W16" s="13">
        <v>13.70876</v>
      </c>
      <c r="X16" s="73">
        <f>SUM(R16:W16)</f>
        <v>259.56428799999998</v>
      </c>
      <c r="Y16" s="120">
        <f>Q16+X16</f>
        <v>308.38119799999998</v>
      </c>
      <c r="Z16" s="73">
        <f>Y16</f>
        <v>308.38119799999998</v>
      </c>
      <c r="AA16" s="66">
        <f t="shared" si="3"/>
        <v>3.0838119799999997E-2</v>
      </c>
      <c r="AB16" s="66">
        <v>7.2955000000000005</v>
      </c>
      <c r="AC16" s="66">
        <v>7.9427880000000002</v>
      </c>
      <c r="AD16" s="66">
        <v>0.87852799999999998</v>
      </c>
      <c r="AE16" s="66">
        <v>60.8</v>
      </c>
    </row>
    <row r="17" spans="1:31" x14ac:dyDescent="0.35">
      <c r="A17" s="6">
        <v>12</v>
      </c>
      <c r="B17" s="94"/>
      <c r="C17" s="7" t="s">
        <v>51</v>
      </c>
      <c r="D17" s="15">
        <v>224941</v>
      </c>
      <c r="E17" s="15">
        <v>1366683</v>
      </c>
      <c r="F17" s="9" t="s">
        <v>38</v>
      </c>
      <c r="G17" s="9">
        <v>15</v>
      </c>
      <c r="H17" s="10">
        <v>60.627976000000004</v>
      </c>
      <c r="I17" s="10">
        <v>21.001023</v>
      </c>
      <c r="J17" s="10">
        <v>127.054368</v>
      </c>
      <c r="K17" s="10">
        <v>10.31832</v>
      </c>
      <c r="L17" s="10">
        <v>16.786376999999998</v>
      </c>
      <c r="M17" s="10">
        <v>2.2383899999999999</v>
      </c>
      <c r="N17" s="11">
        <v>1.1372789999999999</v>
      </c>
      <c r="O17" s="10">
        <v>171.41854499999999</v>
      </c>
      <c r="P17" s="10">
        <v>13.112136000000001</v>
      </c>
      <c r="Q17" s="12">
        <f>SUM(H17:P17)</f>
        <v>423.69441399999999</v>
      </c>
      <c r="R17" s="10">
        <v>45.862934999999993</v>
      </c>
      <c r="S17" s="10">
        <v>569.26221399999997</v>
      </c>
      <c r="T17" s="10">
        <v>1575.63</v>
      </c>
      <c r="U17" s="10">
        <v>744.18390000000011</v>
      </c>
      <c r="V17" s="10">
        <v>187.807016</v>
      </c>
      <c r="W17" s="10">
        <v>165.89092000000002</v>
      </c>
      <c r="X17" s="73">
        <f>SUM(R17:W17)</f>
        <v>3288.6369850000001</v>
      </c>
      <c r="Y17" s="120">
        <f>Q17+X17</f>
        <v>3712.3313990000001</v>
      </c>
      <c r="Z17" s="73">
        <f>Y17</f>
        <v>3712.3313990000001</v>
      </c>
      <c r="AA17" s="66">
        <f>Y17/10000</f>
        <v>0.37123313990000001</v>
      </c>
      <c r="AB17" s="66">
        <v>11.672800000000001</v>
      </c>
      <c r="AC17" s="66">
        <v>21.096789000000001</v>
      </c>
      <c r="AD17" s="66">
        <v>2.0691199999999998</v>
      </c>
      <c r="AE17" s="66">
        <v>102.96</v>
      </c>
    </row>
    <row r="18" spans="1:31" ht="31" x14ac:dyDescent="0.35">
      <c r="A18" s="6">
        <v>13</v>
      </c>
      <c r="B18" s="94"/>
      <c r="C18" s="7" t="s">
        <v>52</v>
      </c>
      <c r="D18" s="15">
        <v>225586</v>
      </c>
      <c r="E18" s="15">
        <v>1366833</v>
      </c>
      <c r="F18" s="16" t="s">
        <v>53</v>
      </c>
      <c r="G18" s="16"/>
      <c r="H18" s="17">
        <v>1.9988500000000002</v>
      </c>
      <c r="I18" s="17">
        <v>1.0262279999999999</v>
      </c>
      <c r="J18" s="17">
        <v>4.8670020000000003</v>
      </c>
      <c r="K18" s="18" t="s">
        <v>39</v>
      </c>
      <c r="L18" s="17">
        <v>0.68096699999999999</v>
      </c>
      <c r="M18" s="18" t="s">
        <v>39</v>
      </c>
      <c r="N18" s="18">
        <v>1</v>
      </c>
      <c r="O18" s="17">
        <v>7.3695149999999998</v>
      </c>
      <c r="P18" s="17">
        <v>1.4948160000000001</v>
      </c>
      <c r="Q18" s="19">
        <f t="shared" si="0"/>
        <v>18.437378000000002</v>
      </c>
      <c r="R18" s="17">
        <v>1.1897</v>
      </c>
      <c r="S18" s="17">
        <v>40.213962000000002</v>
      </c>
      <c r="T18" s="17">
        <v>74.304299999999998</v>
      </c>
      <c r="U18" s="17">
        <v>24.209136000000001</v>
      </c>
      <c r="V18" s="17">
        <v>7.1933939999999987</v>
      </c>
      <c r="W18" s="17">
        <v>4.70106</v>
      </c>
      <c r="X18" s="70">
        <f t="shared" ref="X18:X63" si="4">SUM(R18:W18)</f>
        <v>151.81155200000003</v>
      </c>
      <c r="Y18" s="121">
        <f t="shared" ref="Y18:Y63" si="5">Q18+X18</f>
        <v>170.24893000000003</v>
      </c>
      <c r="Z18" s="92">
        <v>195</v>
      </c>
      <c r="AA18" s="64">
        <f t="shared" ref="AA18:AA63" si="6">Y18/10000</f>
        <v>1.7024893000000003E-2</v>
      </c>
      <c r="AB18" s="64">
        <v>4.5086190000000004</v>
      </c>
      <c r="AC18" s="64">
        <v>1.817739</v>
      </c>
      <c r="AD18" s="64">
        <v>0.36294400000000004</v>
      </c>
      <c r="AE18" s="64">
        <v>5.13</v>
      </c>
    </row>
    <row r="19" spans="1:31" ht="31" x14ac:dyDescent="0.35">
      <c r="A19" s="6">
        <v>14</v>
      </c>
      <c r="B19" s="94"/>
      <c r="C19" s="7" t="s">
        <v>54</v>
      </c>
      <c r="D19" s="15">
        <v>224800</v>
      </c>
      <c r="E19" s="15">
        <v>1367084</v>
      </c>
      <c r="F19" s="16" t="s">
        <v>55</v>
      </c>
      <c r="G19" s="16"/>
      <c r="H19" s="17">
        <v>3.6550400000000005</v>
      </c>
      <c r="I19" s="17">
        <v>2.101324</v>
      </c>
      <c r="J19" s="17">
        <v>7.0626420000000003</v>
      </c>
      <c r="K19" s="18" t="s">
        <v>39</v>
      </c>
      <c r="L19" s="17">
        <v>1.1349450000000001</v>
      </c>
      <c r="M19" s="18" t="s">
        <v>39</v>
      </c>
      <c r="N19" s="18" t="s">
        <v>39</v>
      </c>
      <c r="O19" s="17">
        <v>15.069645000000001</v>
      </c>
      <c r="P19" s="17">
        <v>2.7134160000000001</v>
      </c>
      <c r="Q19" s="19">
        <f t="shared" si="0"/>
        <v>31.737012000000004</v>
      </c>
      <c r="R19" s="17">
        <v>1.8916230000000001</v>
      </c>
      <c r="S19" s="17">
        <v>40.804104000000002</v>
      </c>
      <c r="T19" s="17">
        <v>96.690299999999993</v>
      </c>
      <c r="U19" s="17">
        <v>33.091995000000004</v>
      </c>
      <c r="V19" s="17">
        <v>8.2180939999999989</v>
      </c>
      <c r="W19" s="17">
        <v>7.2701200000000004</v>
      </c>
      <c r="X19" s="70">
        <f t="shared" si="4"/>
        <v>187.96623600000001</v>
      </c>
      <c r="Y19" s="121">
        <f t="shared" si="5"/>
        <v>219.703248</v>
      </c>
      <c r="Z19" s="93"/>
      <c r="AA19" s="64">
        <f t="shared" si="6"/>
        <v>2.19703248E-2</v>
      </c>
      <c r="AB19" s="64">
        <v>3.1662470000000003</v>
      </c>
      <c r="AC19" s="64">
        <v>4.1646359999999998</v>
      </c>
      <c r="AD19" s="64">
        <v>0.18995200000000001</v>
      </c>
      <c r="AE19" s="64">
        <v>3.16</v>
      </c>
    </row>
    <row r="20" spans="1:31" x14ac:dyDescent="0.35">
      <c r="A20" s="6">
        <v>15</v>
      </c>
      <c r="B20" s="94"/>
      <c r="C20" s="7" t="s">
        <v>56</v>
      </c>
      <c r="D20" s="15">
        <v>225769</v>
      </c>
      <c r="E20" s="15">
        <v>1365443</v>
      </c>
      <c r="F20" s="55" t="s">
        <v>57</v>
      </c>
      <c r="G20" s="55"/>
      <c r="H20" s="56">
        <v>160.76465000000002</v>
      </c>
      <c r="I20" s="56">
        <v>69.368126000000004</v>
      </c>
      <c r="J20" s="56">
        <v>317.84328599999998</v>
      </c>
      <c r="K20" s="56">
        <v>31.123560000000001</v>
      </c>
      <c r="L20" s="56">
        <v>41.560605000000002</v>
      </c>
      <c r="M20" s="56">
        <v>4.2411599999999998</v>
      </c>
      <c r="N20" s="57">
        <v>4.6901010000000003</v>
      </c>
      <c r="O20" s="56">
        <v>520.57997999999998</v>
      </c>
      <c r="P20" s="56">
        <v>42.277296</v>
      </c>
      <c r="Q20" s="58">
        <f t="shared" si="0"/>
        <v>1192.448764</v>
      </c>
      <c r="R20" s="56">
        <v>118.73205999999999</v>
      </c>
      <c r="S20" s="56">
        <v>851.49059999999997</v>
      </c>
      <c r="T20" s="56">
        <v>2539.9500000000003</v>
      </c>
      <c r="U20" s="56">
        <v>1437.9321000000002</v>
      </c>
      <c r="V20" s="56">
        <v>334.62603200000001</v>
      </c>
      <c r="W20" s="56">
        <v>415.43086</v>
      </c>
      <c r="X20" s="58">
        <f t="shared" si="4"/>
        <v>5698.1616520000007</v>
      </c>
      <c r="Y20" s="122">
        <f t="shared" si="5"/>
        <v>6890.6104160000004</v>
      </c>
      <c r="Z20" s="58"/>
      <c r="AA20" s="67">
        <f t="shared" si="6"/>
        <v>0.68906104160000003</v>
      </c>
      <c r="AB20" s="67">
        <v>21.886500000000002</v>
      </c>
      <c r="AC20" s="67">
        <v>10.350186000000001</v>
      </c>
      <c r="AD20" s="67">
        <v>3.1138559999999997</v>
      </c>
      <c r="AE20" s="67">
        <v>3448</v>
      </c>
    </row>
    <row r="21" spans="1:31" x14ac:dyDescent="0.35">
      <c r="A21" s="6">
        <v>16</v>
      </c>
      <c r="B21" s="94">
        <v>2</v>
      </c>
      <c r="C21" s="7" t="s">
        <v>58</v>
      </c>
      <c r="D21" s="15">
        <v>225483</v>
      </c>
      <c r="E21" s="15">
        <v>1364487</v>
      </c>
      <c r="F21" s="9" t="s">
        <v>38</v>
      </c>
      <c r="G21" s="96">
        <v>2</v>
      </c>
      <c r="H21" s="10">
        <v>34</v>
      </c>
      <c r="I21" s="10">
        <v>19</v>
      </c>
      <c r="J21" s="10">
        <v>124</v>
      </c>
      <c r="K21" s="10">
        <v>5</v>
      </c>
      <c r="L21" s="10">
        <v>11</v>
      </c>
      <c r="M21" s="10">
        <v>2.014551</v>
      </c>
      <c r="N21" s="11">
        <v>2</v>
      </c>
      <c r="O21" s="10">
        <v>112</v>
      </c>
      <c r="P21" s="10">
        <v>9</v>
      </c>
      <c r="Q21" s="12">
        <f t="shared" si="0"/>
        <v>318.01455099999998</v>
      </c>
      <c r="R21" s="10">
        <v>32</v>
      </c>
      <c r="S21" s="10">
        <v>978</v>
      </c>
      <c r="T21" s="10">
        <v>1688</v>
      </c>
      <c r="U21" s="10">
        <v>567</v>
      </c>
      <c r="V21" s="10">
        <v>166</v>
      </c>
      <c r="W21" s="10">
        <v>113</v>
      </c>
      <c r="X21" s="73">
        <f t="shared" si="4"/>
        <v>3544</v>
      </c>
      <c r="Y21" s="120">
        <f t="shared" si="5"/>
        <v>3862.0145510000002</v>
      </c>
      <c r="Z21" s="78">
        <v>3121</v>
      </c>
      <c r="AA21" s="66">
        <f t="shared" si="6"/>
        <v>0.38620145510000004</v>
      </c>
      <c r="AB21" s="66">
        <v>7.2955000000000005</v>
      </c>
      <c r="AC21" s="66">
        <v>13</v>
      </c>
      <c r="AD21" s="66">
        <v>1</v>
      </c>
      <c r="AE21" s="68">
        <v>7</v>
      </c>
    </row>
    <row r="22" spans="1:31" x14ac:dyDescent="0.35">
      <c r="A22" s="6">
        <v>17</v>
      </c>
      <c r="B22" s="94"/>
      <c r="C22" s="7" t="s">
        <v>59</v>
      </c>
      <c r="D22" s="8">
        <v>225414</v>
      </c>
      <c r="E22" s="8">
        <v>1364482</v>
      </c>
      <c r="F22" s="9" t="s">
        <v>38</v>
      </c>
      <c r="G22" s="96"/>
      <c r="H22" s="10">
        <v>30.302566000000002</v>
      </c>
      <c r="I22" s="10">
        <v>11.129686999999999</v>
      </c>
      <c r="J22" s="10">
        <v>83.324538000000004</v>
      </c>
      <c r="K22" s="10">
        <v>4.0969800000000003</v>
      </c>
      <c r="L22" s="10">
        <v>10.387448999999998</v>
      </c>
      <c r="M22" s="10">
        <v>1.896741</v>
      </c>
      <c r="N22" s="11">
        <v>1</v>
      </c>
      <c r="O22" s="10">
        <v>97.392779999999988</v>
      </c>
      <c r="P22" s="10">
        <v>7.7015520000000004</v>
      </c>
      <c r="Q22" s="12">
        <f t="shared" si="0"/>
        <v>247.23229299999997</v>
      </c>
      <c r="R22" s="10">
        <v>25.197845999999998</v>
      </c>
      <c r="S22" s="10">
        <v>645.64345000000003</v>
      </c>
      <c r="T22" s="10">
        <v>1328.81</v>
      </c>
      <c r="U22" s="10">
        <v>492.77737500000006</v>
      </c>
      <c r="V22" s="10">
        <v>141.82872699999999</v>
      </c>
      <c r="W22" s="10">
        <v>101.83498</v>
      </c>
      <c r="X22" s="73">
        <f t="shared" si="4"/>
        <v>2736.0923780000003</v>
      </c>
      <c r="Y22" s="120">
        <f t="shared" si="5"/>
        <v>2983.3246710000003</v>
      </c>
      <c r="Z22" s="78"/>
      <c r="AA22" s="66">
        <f t="shared" si="6"/>
        <v>0.29833246710000005</v>
      </c>
      <c r="AB22" s="66">
        <v>14.591000000000001</v>
      </c>
      <c r="AC22" s="66">
        <v>2.9230109999999998</v>
      </c>
      <c r="AD22" s="66">
        <v>1.3737599999999999</v>
      </c>
      <c r="AE22" s="68">
        <v>0.71</v>
      </c>
    </row>
    <row r="23" spans="1:31" x14ac:dyDescent="0.35">
      <c r="A23" s="6">
        <v>18</v>
      </c>
      <c r="B23" s="94"/>
      <c r="C23" s="7" t="s">
        <v>60</v>
      </c>
      <c r="D23" s="8">
        <v>225370</v>
      </c>
      <c r="E23" s="8">
        <v>1364473</v>
      </c>
      <c r="F23" s="9" t="s">
        <v>38</v>
      </c>
      <c r="G23" s="96"/>
      <c r="H23" s="10">
        <v>30.690914000000003</v>
      </c>
      <c r="I23" s="10">
        <v>13.035539</v>
      </c>
      <c r="J23" s="10">
        <v>85.422594000000004</v>
      </c>
      <c r="K23" s="10">
        <v>2.34354</v>
      </c>
      <c r="L23" s="10">
        <v>11.565629999999999</v>
      </c>
      <c r="M23" s="10">
        <v>2.9923739999999999</v>
      </c>
      <c r="N23" s="11">
        <v>1</v>
      </c>
      <c r="O23" s="10">
        <v>105.51951</v>
      </c>
      <c r="P23" s="10">
        <v>11.324856</v>
      </c>
      <c r="Q23" s="12">
        <f t="shared" si="0"/>
        <v>263.89495699999998</v>
      </c>
      <c r="R23" s="10">
        <v>24.662481</v>
      </c>
      <c r="S23" s="10">
        <v>720.14185199999997</v>
      </c>
      <c r="T23" s="10">
        <v>1450.7850000000001</v>
      </c>
      <c r="U23" s="10">
        <v>489.06160200000005</v>
      </c>
      <c r="V23" s="10">
        <v>150.40546599999999</v>
      </c>
      <c r="W23" s="10">
        <v>94.852680000000007</v>
      </c>
      <c r="X23" s="73">
        <f t="shared" si="4"/>
        <v>2929.9090810000002</v>
      </c>
      <c r="Y23" s="120">
        <f t="shared" si="5"/>
        <v>3193.8040380000002</v>
      </c>
      <c r="Z23" s="78"/>
      <c r="AA23" s="66">
        <f t="shared" si="6"/>
        <v>0.31938040380000005</v>
      </c>
      <c r="AB23" s="66">
        <v>32.246110000000002</v>
      </c>
      <c r="AC23" s="66">
        <v>14.850738000000002</v>
      </c>
      <c r="AD23" s="66">
        <v>3.2122240000000004</v>
      </c>
      <c r="AE23" s="68">
        <v>1.1100000000000001</v>
      </c>
    </row>
    <row r="24" spans="1:31" x14ac:dyDescent="0.35">
      <c r="A24" s="6">
        <v>19</v>
      </c>
      <c r="B24" s="94"/>
      <c r="C24" s="7" t="s">
        <v>61</v>
      </c>
      <c r="D24" s="8">
        <v>225570</v>
      </c>
      <c r="E24" s="8">
        <v>1364484</v>
      </c>
      <c r="F24" s="9" t="s">
        <v>38</v>
      </c>
      <c r="G24" s="96"/>
      <c r="H24" s="10">
        <v>34</v>
      </c>
      <c r="I24" s="10">
        <v>14</v>
      </c>
      <c r="J24" s="10">
        <v>102</v>
      </c>
      <c r="K24" s="10">
        <v>4</v>
      </c>
      <c r="L24" s="10">
        <v>11</v>
      </c>
      <c r="M24" s="10">
        <v>2</v>
      </c>
      <c r="N24" s="11">
        <v>1</v>
      </c>
      <c r="O24" s="10">
        <v>102</v>
      </c>
      <c r="P24" s="10">
        <v>9</v>
      </c>
      <c r="Q24" s="12">
        <f t="shared" si="0"/>
        <v>279</v>
      </c>
      <c r="R24" s="10">
        <v>25</v>
      </c>
      <c r="S24" s="10">
        <v>952</v>
      </c>
      <c r="T24" s="10">
        <v>2089</v>
      </c>
      <c r="U24" s="10">
        <v>540</v>
      </c>
      <c r="V24" s="10">
        <v>149</v>
      </c>
      <c r="W24" s="10">
        <v>107</v>
      </c>
      <c r="X24" s="73">
        <f t="shared" si="4"/>
        <v>3862</v>
      </c>
      <c r="Y24" s="120">
        <f t="shared" si="5"/>
        <v>4141</v>
      </c>
      <c r="Z24" s="78"/>
      <c r="AA24" s="66">
        <f t="shared" si="6"/>
        <v>0.41410000000000002</v>
      </c>
      <c r="AB24" s="66">
        <v>6.2</v>
      </c>
      <c r="AC24" s="66">
        <v>1</v>
      </c>
      <c r="AD24" s="66" t="s">
        <v>39</v>
      </c>
      <c r="AE24" s="68" t="s">
        <v>39</v>
      </c>
    </row>
    <row r="25" spans="1:31" x14ac:dyDescent="0.35">
      <c r="A25" s="6">
        <v>20</v>
      </c>
      <c r="B25" s="94"/>
      <c r="C25" s="7" t="s">
        <v>62</v>
      </c>
      <c r="D25" s="8">
        <v>225610</v>
      </c>
      <c r="E25" s="8">
        <v>1364483</v>
      </c>
      <c r="F25" s="9" t="s">
        <v>38</v>
      </c>
      <c r="G25" s="96"/>
      <c r="H25" s="10">
        <v>27.264314000000002</v>
      </c>
      <c r="I25" s="10">
        <v>10.250063000000001</v>
      </c>
      <c r="J25" s="10">
        <v>81.604620000000011</v>
      </c>
      <c r="K25" s="10">
        <v>1.8714600000000001</v>
      </c>
      <c r="L25" s="10">
        <v>10.398257999999998</v>
      </c>
      <c r="M25" s="10">
        <v>2.0027699999999999</v>
      </c>
      <c r="N25" s="11" t="s">
        <v>39</v>
      </c>
      <c r="O25" s="10">
        <v>81.341954999999999</v>
      </c>
      <c r="P25" s="10">
        <v>6.5804399999999994</v>
      </c>
      <c r="Q25" s="12">
        <f t="shared" si="0"/>
        <v>221.31387999999998</v>
      </c>
      <c r="R25" s="10">
        <v>23.817793999999999</v>
      </c>
      <c r="S25" s="10">
        <v>662.47654799999998</v>
      </c>
      <c r="T25" s="10">
        <v>1380.47</v>
      </c>
      <c r="U25" s="10">
        <v>500.11628400000006</v>
      </c>
      <c r="V25" s="10">
        <v>145.25122500000001</v>
      </c>
      <c r="W25" s="10">
        <v>99.958820000000003</v>
      </c>
      <c r="X25" s="73">
        <f t="shared" si="4"/>
        <v>2812.0906709999999</v>
      </c>
      <c r="Y25" s="120">
        <f t="shared" si="5"/>
        <v>3033.4045510000001</v>
      </c>
      <c r="Z25" s="78"/>
      <c r="AA25" s="66">
        <f t="shared" si="6"/>
        <v>0.30334045510000002</v>
      </c>
      <c r="AB25" s="66">
        <v>5.340306</v>
      </c>
      <c r="AC25" s="66">
        <v>8.8665570000000002</v>
      </c>
      <c r="AD25" s="66">
        <v>1.4517760000000002</v>
      </c>
      <c r="AE25" s="68" t="s">
        <v>39</v>
      </c>
    </row>
    <row r="26" spans="1:31" ht="18" customHeight="1" x14ac:dyDescent="0.35">
      <c r="A26" s="6">
        <v>21</v>
      </c>
      <c r="B26" s="94"/>
      <c r="C26" s="7" t="s">
        <v>63</v>
      </c>
      <c r="D26" s="8">
        <v>225653</v>
      </c>
      <c r="E26" s="8">
        <v>1364486</v>
      </c>
      <c r="F26" s="9" t="s">
        <v>38</v>
      </c>
      <c r="G26" s="96"/>
      <c r="H26" s="10">
        <v>16.344882000000002</v>
      </c>
      <c r="I26" s="10">
        <v>5.4732160000000007</v>
      </c>
      <c r="J26" s="10">
        <v>42.888167999999993</v>
      </c>
      <c r="K26" s="10">
        <v>1.7871600000000001</v>
      </c>
      <c r="L26" s="10">
        <v>5.5666350000000007</v>
      </c>
      <c r="M26" s="10">
        <v>1.3548149999999999</v>
      </c>
      <c r="N26" s="11" t="s">
        <v>39</v>
      </c>
      <c r="O26" s="10">
        <v>44.025120000000001</v>
      </c>
      <c r="P26" s="10">
        <v>4.30572</v>
      </c>
      <c r="Q26" s="12">
        <f t="shared" si="0"/>
        <v>121.745716</v>
      </c>
      <c r="R26" s="10">
        <v>12.265807000000001</v>
      </c>
      <c r="S26" s="10">
        <v>328.65289000000001</v>
      </c>
      <c r="T26" s="10">
        <v>672.16835000000003</v>
      </c>
      <c r="U26" s="10">
        <v>249.71847300000005</v>
      </c>
      <c r="V26" s="10">
        <v>78.953134999999989</v>
      </c>
      <c r="W26" s="10">
        <v>50.730940000000004</v>
      </c>
      <c r="X26" s="73">
        <f t="shared" si="4"/>
        <v>1392.489595</v>
      </c>
      <c r="Y26" s="120">
        <f t="shared" si="5"/>
        <v>1514.2353109999999</v>
      </c>
      <c r="Z26" s="78"/>
      <c r="AA26" s="66">
        <f t="shared" si="6"/>
        <v>0.15142353109999998</v>
      </c>
      <c r="AB26" s="66">
        <v>11.672800000000001</v>
      </c>
      <c r="AC26" s="66">
        <v>1.7166030000000003</v>
      </c>
      <c r="AD26" s="66">
        <v>1.0786560000000001</v>
      </c>
      <c r="AE26" s="68" t="s">
        <v>39</v>
      </c>
    </row>
    <row r="27" spans="1:31" x14ac:dyDescent="0.35">
      <c r="A27" s="6">
        <v>22</v>
      </c>
      <c r="B27" s="94"/>
      <c r="C27" s="7" t="s">
        <v>64</v>
      </c>
      <c r="D27" s="8">
        <v>225639</v>
      </c>
      <c r="E27" s="8">
        <v>1364635</v>
      </c>
      <c r="F27" s="9" t="s">
        <v>38</v>
      </c>
      <c r="G27" s="9">
        <v>4</v>
      </c>
      <c r="H27" s="10">
        <v>20.285472000000002</v>
      </c>
      <c r="I27" s="10">
        <v>8.7351550000000007</v>
      </c>
      <c r="J27" s="10">
        <v>58.599192000000002</v>
      </c>
      <c r="K27" s="10">
        <v>1.7197199999999999</v>
      </c>
      <c r="L27" s="10">
        <v>8.0310869999999994</v>
      </c>
      <c r="M27" s="10">
        <v>2.0852369999999998</v>
      </c>
      <c r="N27" s="11" t="s">
        <v>39</v>
      </c>
      <c r="O27" s="10">
        <v>65.259135000000001</v>
      </c>
      <c r="P27" s="10">
        <v>6.2067360000000003</v>
      </c>
      <c r="Q27" s="12">
        <f t="shared" si="0"/>
        <v>170.92173400000001</v>
      </c>
      <c r="R27" s="10">
        <v>15.882494999999999</v>
      </c>
      <c r="S27" s="10">
        <v>388.62255799999997</v>
      </c>
      <c r="T27" s="10">
        <v>812.21</v>
      </c>
      <c r="U27" s="10">
        <v>318.96977700000002</v>
      </c>
      <c r="V27" s="10">
        <v>93.257947000000001</v>
      </c>
      <c r="W27" s="10">
        <v>65.292500000000004</v>
      </c>
      <c r="X27" s="73">
        <f t="shared" si="4"/>
        <v>1694.235277</v>
      </c>
      <c r="Y27" s="120">
        <f t="shared" si="5"/>
        <v>1865.157011</v>
      </c>
      <c r="Z27" s="73">
        <f>Y27</f>
        <v>1865.157011</v>
      </c>
      <c r="AA27" s="66">
        <f t="shared" si="6"/>
        <v>0.18651570110000001</v>
      </c>
      <c r="AB27" s="66">
        <v>63.762670000000007</v>
      </c>
      <c r="AC27" s="66">
        <v>17.357466000000002</v>
      </c>
      <c r="AD27" s="66">
        <v>1.685824</v>
      </c>
      <c r="AE27" s="68" t="s">
        <v>39</v>
      </c>
    </row>
    <row r="28" spans="1:31" x14ac:dyDescent="0.35">
      <c r="A28" s="6">
        <v>23</v>
      </c>
      <c r="B28" s="94"/>
      <c r="C28" s="7" t="s">
        <v>65</v>
      </c>
      <c r="D28" s="15">
        <v>225497</v>
      </c>
      <c r="E28" s="15">
        <v>1634499</v>
      </c>
      <c r="F28" s="9" t="s">
        <v>38</v>
      </c>
      <c r="G28" s="96">
        <v>5</v>
      </c>
      <c r="H28" s="10">
        <v>48.109464000000003</v>
      </c>
      <c r="I28" s="10">
        <v>19.938144000000001</v>
      </c>
      <c r="J28" s="10">
        <v>133.48271400000002</v>
      </c>
      <c r="K28" s="10">
        <v>8.2782599999999995</v>
      </c>
      <c r="L28" s="10">
        <v>16.743141000000001</v>
      </c>
      <c r="M28" s="10">
        <v>1.578654</v>
      </c>
      <c r="N28" s="11" t="s">
        <v>39</v>
      </c>
      <c r="O28" s="10">
        <v>145.83321000000001</v>
      </c>
      <c r="P28" s="10">
        <v>12.819671999999999</v>
      </c>
      <c r="Q28" s="12">
        <f t="shared" si="0"/>
        <v>386.78325900000004</v>
      </c>
      <c r="R28" s="10">
        <v>46.648136999999998</v>
      </c>
      <c r="S28" s="10">
        <v>2354.9476</v>
      </c>
      <c r="T28" s="10">
        <v>4056.7450000000003</v>
      </c>
      <c r="U28" s="10">
        <v>1237.2186000000002</v>
      </c>
      <c r="V28" s="10">
        <v>357.61005299999999</v>
      </c>
      <c r="W28" s="10">
        <v>202.45472000000001</v>
      </c>
      <c r="X28" s="73">
        <f t="shared" si="4"/>
        <v>8255.6241100000007</v>
      </c>
      <c r="Y28" s="120">
        <f t="shared" si="5"/>
        <v>8642.4073690000005</v>
      </c>
      <c r="Z28" s="78">
        <v>4412</v>
      </c>
      <c r="AA28" s="66">
        <f t="shared" si="6"/>
        <v>0.86424073690000003</v>
      </c>
      <c r="AB28" s="66">
        <v>13.700949000000001</v>
      </c>
      <c r="AC28" s="66">
        <v>7.303464</v>
      </c>
      <c r="AD28" s="66">
        <v>1.553536</v>
      </c>
      <c r="AE28" s="68">
        <v>1.61</v>
      </c>
    </row>
    <row r="29" spans="1:31" x14ac:dyDescent="0.35">
      <c r="A29" s="6">
        <v>24</v>
      </c>
      <c r="B29" s="94"/>
      <c r="C29" s="7" t="s">
        <v>66</v>
      </c>
      <c r="D29" s="8">
        <v>225524</v>
      </c>
      <c r="E29" s="8">
        <v>1364532</v>
      </c>
      <c r="F29" s="9" t="s">
        <v>38</v>
      </c>
      <c r="G29" s="96"/>
      <c r="H29" s="10">
        <v>21.302030000000002</v>
      </c>
      <c r="I29" s="10">
        <v>8.6740700000000004</v>
      </c>
      <c r="J29" s="10">
        <v>53.91516</v>
      </c>
      <c r="K29" s="10">
        <v>1.8714600000000001</v>
      </c>
      <c r="L29" s="10">
        <v>7.1771759999999993</v>
      </c>
      <c r="M29" s="10">
        <v>1.2252239999999999</v>
      </c>
      <c r="N29" s="11" t="s">
        <v>39</v>
      </c>
      <c r="O29" s="10">
        <v>73.780470000000008</v>
      </c>
      <c r="P29" s="10">
        <v>5.9792640000000006</v>
      </c>
      <c r="Q29" s="12">
        <f t="shared" si="0"/>
        <v>173.92485400000001</v>
      </c>
      <c r="R29" s="10">
        <v>16.810461</v>
      </c>
      <c r="S29" s="10">
        <v>526.64553100000001</v>
      </c>
      <c r="T29" s="10">
        <v>1063.335</v>
      </c>
      <c r="U29" s="10">
        <v>376.53852600000005</v>
      </c>
      <c r="V29" s="10">
        <v>112.368602</v>
      </c>
      <c r="W29" s="10">
        <v>69.940260000000009</v>
      </c>
      <c r="X29" s="73">
        <f t="shared" si="4"/>
        <v>2165.6383799999999</v>
      </c>
      <c r="Y29" s="120">
        <f t="shared" si="5"/>
        <v>2339.5632339999997</v>
      </c>
      <c r="Z29" s="78"/>
      <c r="AA29" s="66">
        <f t="shared" si="6"/>
        <v>0.23395632339999997</v>
      </c>
      <c r="AB29" s="66">
        <v>28.890180000000001</v>
      </c>
      <c r="AC29" s="66">
        <v>9.6133380000000006</v>
      </c>
      <c r="AD29" s="66">
        <v>1.0820479999999999</v>
      </c>
      <c r="AE29" s="68">
        <v>5.21</v>
      </c>
    </row>
    <row r="30" spans="1:31" x14ac:dyDescent="0.35">
      <c r="A30" s="6">
        <v>25</v>
      </c>
      <c r="B30" s="94"/>
      <c r="C30" s="7" t="s">
        <v>67</v>
      </c>
      <c r="D30" s="8">
        <v>225524</v>
      </c>
      <c r="E30" s="8">
        <v>1364532</v>
      </c>
      <c r="F30" s="9" t="s">
        <v>38</v>
      </c>
      <c r="G30" s="96"/>
      <c r="H30" s="10">
        <v>24.922804000000003</v>
      </c>
      <c r="I30" s="10">
        <v>9.0405800000000003</v>
      </c>
      <c r="J30" s="10">
        <v>58.172261999999996</v>
      </c>
      <c r="K30" s="10">
        <v>2.5458599999999998</v>
      </c>
      <c r="L30" s="10">
        <v>7.5879179999999993</v>
      </c>
      <c r="M30" s="10">
        <v>1.319472</v>
      </c>
      <c r="N30" s="11" t="s">
        <v>39</v>
      </c>
      <c r="O30" s="10">
        <v>73.588499999999996</v>
      </c>
      <c r="P30" s="10">
        <v>6.9378959999999994</v>
      </c>
      <c r="Q30" s="12">
        <f t="shared" si="0"/>
        <v>184.11529200000001</v>
      </c>
      <c r="R30" s="10">
        <v>18.368967999999999</v>
      </c>
      <c r="S30" s="10">
        <v>475.26102400000002</v>
      </c>
      <c r="T30" s="10">
        <v>1030.33</v>
      </c>
      <c r="U30" s="10">
        <v>365.13388200000003</v>
      </c>
      <c r="V30" s="10">
        <v>108.63869399999999</v>
      </c>
      <c r="W30" s="10">
        <v>73.106279999999998</v>
      </c>
      <c r="X30" s="73">
        <f t="shared" si="4"/>
        <v>2070.8388480000003</v>
      </c>
      <c r="Y30" s="120">
        <f t="shared" si="5"/>
        <v>2254.9541400000003</v>
      </c>
      <c r="Z30" s="78"/>
      <c r="AA30" s="66">
        <f t="shared" si="6"/>
        <v>0.22549541400000003</v>
      </c>
      <c r="AB30" s="66">
        <v>14.547227000000001</v>
      </c>
      <c r="AC30" s="66">
        <v>4.0282830000000001</v>
      </c>
      <c r="AD30" s="66">
        <v>1.183808</v>
      </c>
      <c r="AE30" s="68" t="s">
        <v>39</v>
      </c>
    </row>
    <row r="31" spans="1:31" x14ac:dyDescent="0.35">
      <c r="A31" s="6">
        <v>26</v>
      </c>
      <c r="B31" s="94"/>
      <c r="C31" s="7" t="s">
        <v>68</v>
      </c>
      <c r="D31" s="15">
        <v>225634</v>
      </c>
      <c r="E31" s="15">
        <v>1364549</v>
      </c>
      <c r="F31" s="9" t="s">
        <v>38</v>
      </c>
      <c r="G31" s="96">
        <v>6</v>
      </c>
      <c r="H31" s="10">
        <v>40.787962000000007</v>
      </c>
      <c r="I31" s="10">
        <v>15.210165</v>
      </c>
      <c r="J31" s="10">
        <v>99.523482000000001</v>
      </c>
      <c r="K31" s="10">
        <v>6.9294600000000006</v>
      </c>
      <c r="L31" s="10">
        <v>12.603294</v>
      </c>
      <c r="M31" s="10">
        <v>1.519749</v>
      </c>
      <c r="N31" s="11" t="s">
        <v>39</v>
      </c>
      <c r="O31" s="10">
        <v>123.44737499999999</v>
      </c>
      <c r="P31" s="10">
        <v>10.658688</v>
      </c>
      <c r="Q31" s="12">
        <f t="shared" si="0"/>
        <v>310.68017499999996</v>
      </c>
      <c r="R31" s="10">
        <v>33.454363999999998</v>
      </c>
      <c r="S31" s="48">
        <v>1139.5361</v>
      </c>
      <c r="T31" s="10">
        <v>2351.9650000000001</v>
      </c>
      <c r="U31" s="48">
        <v>767.85780000000011</v>
      </c>
      <c r="V31" s="10">
        <v>214.98205999999999</v>
      </c>
      <c r="W31" s="10">
        <v>138.45208</v>
      </c>
      <c r="X31" s="73">
        <f t="shared" si="4"/>
        <v>4646.2474040000006</v>
      </c>
      <c r="Y31" s="120">
        <f t="shared" si="5"/>
        <v>4956.9275790000011</v>
      </c>
      <c r="Z31" s="78">
        <v>4057</v>
      </c>
      <c r="AA31" s="66">
        <f t="shared" si="6"/>
        <v>0.49569275790000011</v>
      </c>
      <c r="AB31" s="66">
        <v>13.1319</v>
      </c>
      <c r="AC31" s="66">
        <v>6.9485850000000005</v>
      </c>
      <c r="AD31" s="66">
        <v>1.346624</v>
      </c>
      <c r="AE31" s="68" t="s">
        <v>39</v>
      </c>
    </row>
    <row r="32" spans="1:31" x14ac:dyDescent="0.35">
      <c r="A32" s="6">
        <v>27</v>
      </c>
      <c r="B32" s="94"/>
      <c r="C32" s="7" t="s">
        <v>69</v>
      </c>
      <c r="D32" s="8">
        <v>225634</v>
      </c>
      <c r="E32" s="8">
        <v>1364546</v>
      </c>
      <c r="F32" s="9" t="s">
        <v>38</v>
      </c>
      <c r="G32" s="96"/>
      <c r="H32" s="10">
        <v>23.575008000000004</v>
      </c>
      <c r="I32" s="10">
        <v>10.176761000000001</v>
      </c>
      <c r="J32" s="10">
        <v>67.235376000000002</v>
      </c>
      <c r="K32" s="10" t="s">
        <v>39</v>
      </c>
      <c r="L32" s="10">
        <v>8.7228630000000003</v>
      </c>
      <c r="M32" s="10">
        <v>1.4255009999999999</v>
      </c>
      <c r="N32" s="11" t="s">
        <v>39</v>
      </c>
      <c r="O32" s="10">
        <v>79.678214999999994</v>
      </c>
      <c r="P32" s="10">
        <v>6.5966879999999994</v>
      </c>
      <c r="Q32" s="12">
        <f t="shared" si="0"/>
        <v>197.41041199999998</v>
      </c>
      <c r="R32" s="10">
        <v>21.176660000000002</v>
      </c>
      <c r="S32" s="10">
        <v>855.70590000000004</v>
      </c>
      <c r="T32" s="10">
        <v>1367.5550000000001</v>
      </c>
      <c r="U32" s="10">
        <v>483.14312700000005</v>
      </c>
      <c r="V32" s="10">
        <v>143.960103</v>
      </c>
      <c r="W32" s="10">
        <v>88.59526000000001</v>
      </c>
      <c r="X32" s="73">
        <f t="shared" si="4"/>
        <v>2960.1360500000005</v>
      </c>
      <c r="Y32" s="120">
        <f t="shared" si="5"/>
        <v>3157.5464620000007</v>
      </c>
      <c r="Z32" s="78"/>
      <c r="AA32" s="66">
        <f t="shared" si="6"/>
        <v>0.31575464620000004</v>
      </c>
      <c r="AB32" s="66">
        <v>41.190393</v>
      </c>
      <c r="AC32" s="66">
        <v>13.619949000000002</v>
      </c>
      <c r="AD32" s="66">
        <v>1.3568</v>
      </c>
      <c r="AE32" s="68">
        <v>1.57</v>
      </c>
    </row>
    <row r="33" spans="1:31" x14ac:dyDescent="0.35">
      <c r="A33" s="6">
        <v>28</v>
      </c>
      <c r="B33" s="94"/>
      <c r="C33" s="7" t="s">
        <v>70</v>
      </c>
      <c r="D33" s="15">
        <v>225878</v>
      </c>
      <c r="E33" s="15">
        <v>1364475</v>
      </c>
      <c r="F33" s="9" t="s">
        <v>38</v>
      </c>
      <c r="G33" s="96">
        <v>7</v>
      </c>
      <c r="H33" s="10">
        <v>36.127786</v>
      </c>
      <c r="I33" s="10">
        <v>13.829644</v>
      </c>
      <c r="J33" s="10">
        <v>85.97150400000001</v>
      </c>
      <c r="K33" s="10">
        <v>4.4341799999999996</v>
      </c>
      <c r="L33" s="10">
        <v>10.981944</v>
      </c>
      <c r="M33" s="10">
        <v>1.3665959999999999</v>
      </c>
      <c r="N33" s="11" t="s">
        <v>39</v>
      </c>
      <c r="O33" s="10">
        <v>116.35514999999999</v>
      </c>
      <c r="P33" s="10">
        <v>9.9762719999999998</v>
      </c>
      <c r="Q33" s="12">
        <f t="shared" si="0"/>
        <v>279.04307599999999</v>
      </c>
      <c r="R33" s="10">
        <v>28.148302000000001</v>
      </c>
      <c r="S33" s="10">
        <v>659.44153200000005</v>
      </c>
      <c r="T33" s="10">
        <v>1367.5550000000001</v>
      </c>
      <c r="U33" s="10">
        <v>551.70480000000009</v>
      </c>
      <c r="V33" s="10">
        <v>150.16978499999999</v>
      </c>
      <c r="W33" s="10">
        <v>111.00257999999999</v>
      </c>
      <c r="X33" s="73">
        <f t="shared" si="4"/>
        <v>2868.0219990000001</v>
      </c>
      <c r="Y33" s="120">
        <f t="shared" si="5"/>
        <v>3147.065075</v>
      </c>
      <c r="Z33" s="78">
        <v>2494</v>
      </c>
      <c r="AA33" s="66">
        <f t="shared" si="6"/>
        <v>0.31470650750000001</v>
      </c>
      <c r="AB33" s="66">
        <v>8.7545999999999999</v>
      </c>
      <c r="AC33" s="66">
        <v>5.416194</v>
      </c>
      <c r="AD33" s="66">
        <v>0.99724800000000002</v>
      </c>
      <c r="AE33" s="68">
        <v>0.57999999999999996</v>
      </c>
    </row>
    <row r="34" spans="1:31" x14ac:dyDescent="0.35">
      <c r="A34" s="6">
        <v>29</v>
      </c>
      <c r="B34" s="94"/>
      <c r="C34" s="7" t="s">
        <v>71</v>
      </c>
      <c r="D34" s="8">
        <v>225874</v>
      </c>
      <c r="E34" s="8">
        <v>1364446</v>
      </c>
      <c r="F34" s="9" t="s">
        <v>38</v>
      </c>
      <c r="G34" s="96"/>
      <c r="H34" s="10">
        <v>36.767417999999999</v>
      </c>
      <c r="I34" s="10">
        <v>18.301066000000002</v>
      </c>
      <c r="J34" s="10">
        <v>78.774683999999993</v>
      </c>
      <c r="K34" s="10">
        <v>2.6470199999999999</v>
      </c>
      <c r="L34" s="10">
        <v>11.24136</v>
      </c>
      <c r="M34" s="10">
        <v>2.6860679999999997</v>
      </c>
      <c r="N34" s="11" t="s">
        <v>39</v>
      </c>
      <c r="O34" s="10">
        <v>144.08414999999999</v>
      </c>
      <c r="P34" s="10">
        <v>16.507968000000002</v>
      </c>
      <c r="Q34" s="12">
        <f t="shared" si="0"/>
        <v>311.00973399999998</v>
      </c>
      <c r="R34" s="10">
        <v>23.401399000000001</v>
      </c>
      <c r="S34" s="10">
        <v>275.07642700000002</v>
      </c>
      <c r="T34" s="10">
        <v>556.99524999999994</v>
      </c>
      <c r="U34" s="10">
        <v>288.25546500000002</v>
      </c>
      <c r="V34" s="10">
        <v>73.491484</v>
      </c>
      <c r="W34" s="10">
        <v>81.335800000000006</v>
      </c>
      <c r="X34" s="73">
        <f t="shared" si="4"/>
        <v>1298.5558249999999</v>
      </c>
      <c r="Y34" s="120">
        <f t="shared" si="5"/>
        <v>1609.5655589999999</v>
      </c>
      <c r="Z34" s="78"/>
      <c r="AA34" s="66">
        <f t="shared" si="6"/>
        <v>0.16095655589999999</v>
      </c>
      <c r="AB34" s="66">
        <v>235.46955800000001</v>
      </c>
      <c r="AC34" s="66">
        <v>26.716158000000004</v>
      </c>
      <c r="AD34" s="66">
        <v>1.6620800000000002</v>
      </c>
      <c r="AE34" s="68" t="s">
        <v>39</v>
      </c>
    </row>
    <row r="35" spans="1:31" x14ac:dyDescent="0.35">
      <c r="A35" s="6">
        <v>30</v>
      </c>
      <c r="B35" s="94"/>
      <c r="C35" s="7" t="s">
        <v>72</v>
      </c>
      <c r="D35" s="8">
        <v>225874</v>
      </c>
      <c r="E35" s="8">
        <v>1364446</v>
      </c>
      <c r="F35" s="9" t="s">
        <v>38</v>
      </c>
      <c r="G35" s="96"/>
      <c r="H35" s="10">
        <v>23.175238</v>
      </c>
      <c r="I35" s="10">
        <v>9.1138820000000003</v>
      </c>
      <c r="J35" s="10">
        <v>65.027538000000007</v>
      </c>
      <c r="K35" s="10">
        <v>1.0115999999999998</v>
      </c>
      <c r="L35" s="10">
        <v>8.6147729999999996</v>
      </c>
      <c r="M35" s="10">
        <v>1.7435879999999999</v>
      </c>
      <c r="N35" s="11" t="s">
        <v>39</v>
      </c>
      <c r="O35" s="10">
        <v>68.575949999999992</v>
      </c>
      <c r="P35" s="10">
        <v>6.1579920000000001</v>
      </c>
      <c r="Q35" s="12">
        <f t="shared" si="0"/>
        <v>183.42056099999999</v>
      </c>
      <c r="R35" s="10">
        <v>19.879887</v>
      </c>
      <c r="S35" s="10">
        <v>627.25069100000007</v>
      </c>
      <c r="T35" s="10">
        <v>1229.7950000000001</v>
      </c>
      <c r="U35" s="10">
        <v>447.261729</v>
      </c>
      <c r="V35" s="10">
        <v>132.57568599999999</v>
      </c>
      <c r="W35" s="10">
        <v>84.352580000000003</v>
      </c>
      <c r="X35" s="73">
        <f t="shared" si="4"/>
        <v>2541.1155730000005</v>
      </c>
      <c r="Y35" s="120">
        <f t="shared" si="5"/>
        <v>2724.5361340000004</v>
      </c>
      <c r="Z35" s="78"/>
      <c r="AA35" s="66">
        <f t="shared" si="6"/>
        <v>0.27245361340000002</v>
      </c>
      <c r="AB35" s="66">
        <v>2.6117890000000004</v>
      </c>
      <c r="AC35" s="66">
        <v>10.170489</v>
      </c>
      <c r="AD35" s="66">
        <v>1.5637120000000002</v>
      </c>
      <c r="AE35" s="68">
        <v>6.14</v>
      </c>
    </row>
    <row r="36" spans="1:31" ht="16" thickBot="1" x14ac:dyDescent="0.4">
      <c r="A36" s="20">
        <v>31</v>
      </c>
      <c r="B36" s="95"/>
      <c r="C36" s="21" t="s">
        <v>73</v>
      </c>
      <c r="D36" s="22">
        <v>225754</v>
      </c>
      <c r="E36" s="22">
        <v>1364074</v>
      </c>
      <c r="F36" s="23" t="s">
        <v>38</v>
      </c>
      <c r="G36" s="23">
        <v>8</v>
      </c>
      <c r="H36" s="10">
        <v>63.734760000000001</v>
      </c>
      <c r="I36" s="10">
        <v>25.667917000000003</v>
      </c>
      <c r="J36" s="10">
        <v>179.883906</v>
      </c>
      <c r="K36" s="10">
        <v>12.021179999999999</v>
      </c>
      <c r="L36" s="10">
        <v>22.417865999999997</v>
      </c>
      <c r="M36" s="10">
        <v>1.566873</v>
      </c>
      <c r="N36" s="11" t="s">
        <v>39</v>
      </c>
      <c r="O36" s="10">
        <v>194.60425499999999</v>
      </c>
      <c r="P36" s="10">
        <v>14.184504</v>
      </c>
      <c r="Q36" s="12">
        <f t="shared" si="0"/>
        <v>514.08126099999993</v>
      </c>
      <c r="R36" s="10">
        <v>62.685292999999994</v>
      </c>
      <c r="S36" s="48">
        <v>4128.1837999999998</v>
      </c>
      <c r="T36" s="10">
        <v>6552.21</v>
      </c>
      <c r="U36" s="48">
        <v>1834.2126000000003</v>
      </c>
      <c r="V36" s="10">
        <v>549.49537499999997</v>
      </c>
      <c r="W36" s="10">
        <v>275.96608000000003</v>
      </c>
      <c r="X36" s="73">
        <f t="shared" si="4"/>
        <v>13402.753148000002</v>
      </c>
      <c r="Y36" s="120">
        <f t="shared" si="5"/>
        <v>13916.834409000001</v>
      </c>
      <c r="Z36" s="24">
        <f>Y36</f>
        <v>13916.834409000001</v>
      </c>
      <c r="AA36" s="66">
        <f t="shared" si="6"/>
        <v>1.3916834409000001</v>
      </c>
      <c r="AB36" s="66">
        <v>7.2955000000000005</v>
      </c>
      <c r="AC36" s="66">
        <v>1.5811530000000003</v>
      </c>
      <c r="AD36" s="66">
        <v>1.750272</v>
      </c>
      <c r="AE36" s="68">
        <v>1.1299999999999999</v>
      </c>
    </row>
    <row r="37" spans="1:31" ht="22.25" customHeight="1" thickTop="1" thickBot="1" x14ac:dyDescent="0.4">
      <c r="A37" s="25"/>
      <c r="B37" s="25"/>
      <c r="C37" s="25"/>
      <c r="D37" s="26"/>
      <c r="E37" s="26"/>
      <c r="F37" s="27"/>
      <c r="G37" s="27"/>
      <c r="H37" s="28"/>
      <c r="I37" s="28"/>
      <c r="J37" s="28"/>
      <c r="K37" s="28"/>
      <c r="L37" s="28"/>
      <c r="M37" s="28"/>
      <c r="N37" s="29"/>
      <c r="O37" s="28"/>
      <c r="P37" s="28"/>
      <c r="Q37" s="30"/>
      <c r="R37" s="31"/>
      <c r="S37" s="31"/>
      <c r="T37" s="31"/>
      <c r="U37" s="31"/>
      <c r="V37" s="31"/>
      <c r="W37" s="31"/>
      <c r="X37" s="51"/>
      <c r="Y37" s="123"/>
      <c r="Z37" s="54"/>
      <c r="AA37" s="52"/>
      <c r="AB37" s="28"/>
      <c r="AC37" s="28"/>
      <c r="AD37" s="28"/>
      <c r="AE37" s="28"/>
    </row>
    <row r="38" spans="1:31" ht="16" thickTop="1" x14ac:dyDescent="0.35">
      <c r="A38" s="32">
        <v>32</v>
      </c>
      <c r="B38" s="97">
        <v>3</v>
      </c>
      <c r="C38" s="33" t="s">
        <v>74</v>
      </c>
      <c r="D38" s="34">
        <v>221373</v>
      </c>
      <c r="E38" s="34">
        <v>1357360</v>
      </c>
      <c r="F38" s="35" t="s">
        <v>38</v>
      </c>
      <c r="G38" s="98">
        <v>9</v>
      </c>
      <c r="H38" s="10">
        <v>92.723796000000021</v>
      </c>
      <c r="I38" s="10">
        <v>27.964713</v>
      </c>
      <c r="J38" s="10">
        <v>187.19050800000002</v>
      </c>
      <c r="K38" s="10">
        <v>15.74724</v>
      </c>
      <c r="L38" s="10">
        <v>23.833845</v>
      </c>
      <c r="M38" s="10">
        <v>2.638944</v>
      </c>
      <c r="N38" s="10">
        <v>1.8234059999999999</v>
      </c>
      <c r="O38" s="10">
        <v>246.24418499999999</v>
      </c>
      <c r="P38" s="10">
        <v>17.287872</v>
      </c>
      <c r="Q38" s="12">
        <f t="shared" ref="Q38:Q63" si="7">SUM(H38:P38)</f>
        <v>615.45450899999992</v>
      </c>
      <c r="R38" s="10">
        <v>66.718375999999992</v>
      </c>
      <c r="S38" s="10">
        <v>531.95680900000002</v>
      </c>
      <c r="T38" s="10">
        <v>1548.365</v>
      </c>
      <c r="U38" s="48">
        <v>827.55720000000008</v>
      </c>
      <c r="V38" s="10">
        <v>194.30361399999998</v>
      </c>
      <c r="W38" s="10">
        <v>221.66404</v>
      </c>
      <c r="X38" s="73">
        <f t="shared" si="4"/>
        <v>3390.5650390000001</v>
      </c>
      <c r="Y38" s="120">
        <f t="shared" si="5"/>
        <v>4006.0195480000002</v>
      </c>
      <c r="Z38" s="99">
        <v>5064</v>
      </c>
      <c r="AA38" s="14">
        <f t="shared" si="6"/>
        <v>0.40060195480000005</v>
      </c>
      <c r="AB38" s="66">
        <v>4.3773</v>
      </c>
      <c r="AC38" s="66">
        <v>2.7442170000000004</v>
      </c>
      <c r="AD38" s="66">
        <v>2.6695039999999999</v>
      </c>
      <c r="AE38" s="66">
        <v>81.87</v>
      </c>
    </row>
    <row r="39" spans="1:31" x14ac:dyDescent="0.35">
      <c r="A39" s="6">
        <v>33</v>
      </c>
      <c r="B39" s="94"/>
      <c r="C39" s="7" t="s">
        <v>75</v>
      </c>
      <c r="D39" s="15">
        <v>221380</v>
      </c>
      <c r="E39" s="15">
        <v>1357400</v>
      </c>
      <c r="F39" s="9" t="s">
        <v>38</v>
      </c>
      <c r="G39" s="96"/>
      <c r="H39" s="10">
        <v>127.46952</v>
      </c>
      <c r="I39" s="10">
        <v>42.185301000000003</v>
      </c>
      <c r="J39" s="10">
        <v>273.94268400000004</v>
      </c>
      <c r="K39" s="10">
        <v>23.519699999999997</v>
      </c>
      <c r="L39" s="10">
        <v>34.415855999999998</v>
      </c>
      <c r="M39" s="10">
        <v>2.6742869999999996</v>
      </c>
      <c r="N39" s="10">
        <v>2.6129219999999997</v>
      </c>
      <c r="O39" s="10">
        <v>353.36344499999996</v>
      </c>
      <c r="P39" s="10">
        <v>23.852063999999999</v>
      </c>
      <c r="Q39" s="12">
        <f t="shared" si="7"/>
        <v>884.03577900000016</v>
      </c>
      <c r="R39" s="10">
        <v>98.423881000000009</v>
      </c>
      <c r="S39" s="48">
        <v>1271.6155000000001</v>
      </c>
      <c r="T39" s="10">
        <v>3157</v>
      </c>
      <c r="U39" s="48">
        <v>1384.4085000000002</v>
      </c>
      <c r="V39" s="10">
        <v>341.32756999999998</v>
      </c>
      <c r="W39" s="10">
        <v>337.19711999999998</v>
      </c>
      <c r="X39" s="73">
        <f t="shared" si="4"/>
        <v>6589.9725710000012</v>
      </c>
      <c r="Y39" s="120">
        <f t="shared" si="5"/>
        <v>7474.008350000001</v>
      </c>
      <c r="Z39" s="78"/>
      <c r="AA39" s="14">
        <f t="shared" si="6"/>
        <v>0.7474008350000001</v>
      </c>
      <c r="AB39" s="66">
        <v>10.213700000000001</v>
      </c>
      <c r="AC39" s="66">
        <v>5.1570330000000002</v>
      </c>
      <c r="AD39" s="66">
        <v>2.2556800000000004</v>
      </c>
      <c r="AE39" s="66">
        <v>354.5</v>
      </c>
    </row>
    <row r="40" spans="1:31" x14ac:dyDescent="0.35">
      <c r="A40" s="6">
        <v>34</v>
      </c>
      <c r="B40" s="94"/>
      <c r="C40" s="7" t="s">
        <v>76</v>
      </c>
      <c r="D40" s="15">
        <v>221378</v>
      </c>
      <c r="E40" s="15">
        <v>1357395</v>
      </c>
      <c r="F40" s="9" t="s">
        <v>38</v>
      </c>
      <c r="G40" s="96"/>
      <c r="H40" s="10">
        <v>84.682708000000005</v>
      </c>
      <c r="I40" s="10">
        <v>32.411701000000001</v>
      </c>
      <c r="J40" s="10">
        <v>154.32909599999999</v>
      </c>
      <c r="K40" s="10">
        <v>16.21932</v>
      </c>
      <c r="L40" s="10">
        <v>20.882988000000001</v>
      </c>
      <c r="M40" s="10">
        <v>2.7567539999999995</v>
      </c>
      <c r="N40" s="11">
        <v>2.0207849999999996</v>
      </c>
      <c r="O40" s="10">
        <v>277.52463</v>
      </c>
      <c r="P40" s="10">
        <v>22.584720000000001</v>
      </c>
      <c r="Q40" s="12">
        <f t="shared" si="7"/>
        <v>613.41270199999997</v>
      </c>
      <c r="R40" s="10">
        <v>53.619779000000001</v>
      </c>
      <c r="S40" s="10">
        <v>405.61021700000003</v>
      </c>
      <c r="T40" s="10">
        <v>1195.355</v>
      </c>
      <c r="U40" s="10">
        <v>628.90230000000008</v>
      </c>
      <c r="V40" s="10">
        <v>152.26017300000001</v>
      </c>
      <c r="W40" s="10">
        <v>175.95396000000002</v>
      </c>
      <c r="X40" s="73">
        <f t="shared" si="4"/>
        <v>2611.7014290000002</v>
      </c>
      <c r="Y40" s="120">
        <f t="shared" si="5"/>
        <v>3225.1141310000003</v>
      </c>
      <c r="Z40" s="78"/>
      <c r="AA40" s="14">
        <f t="shared" si="6"/>
        <v>0.32251141310000003</v>
      </c>
      <c r="AB40" s="66">
        <v>8.7545999999999999</v>
      </c>
      <c r="AC40" s="66">
        <v>3.9569460000000003</v>
      </c>
      <c r="AD40" s="66">
        <v>1.8181120000000002</v>
      </c>
      <c r="AE40" s="66">
        <v>220.6</v>
      </c>
    </row>
    <row r="41" spans="1:31" x14ac:dyDescent="0.35">
      <c r="A41" s="6">
        <v>35</v>
      </c>
      <c r="B41" s="94"/>
      <c r="C41" s="7" t="s">
        <v>77</v>
      </c>
      <c r="D41" s="15">
        <v>221378</v>
      </c>
      <c r="E41" s="15">
        <v>1357395</v>
      </c>
      <c r="F41" s="9" t="s">
        <v>38</v>
      </c>
      <c r="G41" s="96"/>
      <c r="H41" s="10">
        <v>99.462776000000005</v>
      </c>
      <c r="I41" s="10">
        <v>33.780004999999996</v>
      </c>
      <c r="J41" s="10">
        <v>217.539132</v>
      </c>
      <c r="K41" s="10">
        <v>17.584979999999998</v>
      </c>
      <c r="L41" s="10">
        <v>27.962883000000001</v>
      </c>
      <c r="M41" s="10">
        <v>2.2972949999999996</v>
      </c>
      <c r="N41" s="11">
        <v>1.9831889999999999</v>
      </c>
      <c r="O41" s="10">
        <v>269.77117499999997</v>
      </c>
      <c r="P41" s="10">
        <v>18.620208000000002</v>
      </c>
      <c r="Q41" s="12">
        <f t="shared" si="7"/>
        <v>689.00164300000006</v>
      </c>
      <c r="R41" s="10">
        <v>79.317299000000006</v>
      </c>
      <c r="S41" s="10">
        <v>1381.2133000000001</v>
      </c>
      <c r="T41" s="10">
        <v>2903.0050000000001</v>
      </c>
      <c r="U41" s="10">
        <v>1182.6657</v>
      </c>
      <c r="V41" s="10">
        <v>312.95362699999998</v>
      </c>
      <c r="W41" s="10">
        <v>272.91732000000002</v>
      </c>
      <c r="X41" s="73">
        <f t="shared" si="4"/>
        <v>6132.0722459999997</v>
      </c>
      <c r="Y41" s="120">
        <f t="shared" si="5"/>
        <v>6821.0738889999993</v>
      </c>
      <c r="Z41" s="78"/>
      <c r="AA41" s="14">
        <f t="shared" si="6"/>
        <v>0.68210738889999989</v>
      </c>
      <c r="AB41" s="66">
        <v>10.213700000000001</v>
      </c>
      <c r="AC41" s="66">
        <v>4.1944350000000004</v>
      </c>
      <c r="AD41" s="66">
        <v>2.1166080000000003</v>
      </c>
      <c r="AE41" s="66">
        <v>247.45</v>
      </c>
    </row>
    <row r="42" spans="1:31" x14ac:dyDescent="0.35">
      <c r="A42" s="6">
        <v>36</v>
      </c>
      <c r="B42" s="94"/>
      <c r="C42" s="7" t="s">
        <v>78</v>
      </c>
      <c r="D42" s="15">
        <v>221378</v>
      </c>
      <c r="E42" s="15">
        <v>1357395</v>
      </c>
      <c r="F42" s="9" t="s">
        <v>38</v>
      </c>
      <c r="G42" s="96"/>
      <c r="H42" s="10">
        <v>18.240934000000003</v>
      </c>
      <c r="I42" s="10">
        <v>9.1505330000000011</v>
      </c>
      <c r="J42" s="10">
        <v>61.636493999999999</v>
      </c>
      <c r="K42" s="10" t="s">
        <v>39</v>
      </c>
      <c r="L42" s="10">
        <v>8.6688179999999999</v>
      </c>
      <c r="M42" s="10">
        <v>2.261952</v>
      </c>
      <c r="N42" s="11" t="s">
        <v>39</v>
      </c>
      <c r="O42" s="10">
        <v>52.738425000000007</v>
      </c>
      <c r="P42" s="10">
        <v>7.4578319999999998</v>
      </c>
      <c r="Q42" s="12">
        <f t="shared" si="7"/>
        <v>160.154988</v>
      </c>
      <c r="R42" s="10">
        <v>17.821705999999999</v>
      </c>
      <c r="S42" s="10">
        <v>916.12520000000006</v>
      </c>
      <c r="T42" s="10">
        <v>1911.42</v>
      </c>
      <c r="U42" s="10">
        <v>471.09002400000003</v>
      </c>
      <c r="V42" s="10">
        <v>142.22836000000001</v>
      </c>
      <c r="W42" s="10">
        <v>75.430160000000015</v>
      </c>
      <c r="X42" s="73">
        <f t="shared" si="4"/>
        <v>3534.1154500000002</v>
      </c>
      <c r="Y42" s="120">
        <f t="shared" si="5"/>
        <v>3694.2704380000005</v>
      </c>
      <c r="Z42" s="78"/>
      <c r="AA42" s="14">
        <f t="shared" si="6"/>
        <v>0.36942704380000002</v>
      </c>
      <c r="AB42" s="66">
        <v>53.155013000000004</v>
      </c>
      <c r="AC42" s="66">
        <v>15.049398</v>
      </c>
      <c r="AD42" s="66">
        <v>2.7916160000000003</v>
      </c>
      <c r="AE42" s="66">
        <v>20.04</v>
      </c>
    </row>
    <row r="43" spans="1:31" x14ac:dyDescent="0.35">
      <c r="A43" s="6">
        <v>37</v>
      </c>
      <c r="B43" s="94"/>
      <c r="C43" s="7" t="s">
        <v>79</v>
      </c>
      <c r="D43" s="15">
        <v>221378</v>
      </c>
      <c r="E43" s="15">
        <v>1357395</v>
      </c>
      <c r="F43" s="9" t="s">
        <v>38</v>
      </c>
      <c r="G43" s="96"/>
      <c r="H43" s="10">
        <v>34.254578000000002</v>
      </c>
      <c r="I43" s="10">
        <v>14.428277000000001</v>
      </c>
      <c r="J43" s="10">
        <v>95.949467999999996</v>
      </c>
      <c r="K43" s="10">
        <v>2.5964399999999999</v>
      </c>
      <c r="L43" s="10">
        <v>12.170933999999999</v>
      </c>
      <c r="M43" s="10">
        <v>1.6611209999999998</v>
      </c>
      <c r="N43" s="11" t="s">
        <v>39</v>
      </c>
      <c r="O43" s="10">
        <v>107.983125</v>
      </c>
      <c r="P43" s="10">
        <v>9.5863200000000006</v>
      </c>
      <c r="Q43" s="12">
        <f t="shared" si="7"/>
        <v>278.63026300000001</v>
      </c>
      <c r="R43" s="10">
        <v>31.538947</v>
      </c>
      <c r="S43" s="10">
        <v>1386.8336999999999</v>
      </c>
      <c r="T43" s="10">
        <v>2374.9250000000002</v>
      </c>
      <c r="U43" s="10">
        <v>745.21320000000003</v>
      </c>
      <c r="V43" s="10">
        <v>215.37144599999999</v>
      </c>
      <c r="W43" s="10">
        <v>131.94948000000002</v>
      </c>
      <c r="X43" s="73">
        <f t="shared" si="4"/>
        <v>4885.8317730000008</v>
      </c>
      <c r="Y43" s="120">
        <f t="shared" si="5"/>
        <v>5164.4620360000008</v>
      </c>
      <c r="Z43" s="78"/>
      <c r="AA43" s="14">
        <f t="shared" si="6"/>
        <v>0.51644620360000004</v>
      </c>
      <c r="AB43" s="66">
        <v>33.442572000000006</v>
      </c>
      <c r="AC43" s="66">
        <v>10.67346</v>
      </c>
      <c r="AD43" s="66">
        <v>1.723136</v>
      </c>
      <c r="AE43" s="66">
        <v>0.52</v>
      </c>
    </row>
    <row r="44" spans="1:31" x14ac:dyDescent="0.35">
      <c r="A44" s="6">
        <v>38</v>
      </c>
      <c r="B44" s="94"/>
      <c r="C44" s="7" t="s">
        <v>80</v>
      </c>
      <c r="D44" s="8">
        <v>222057</v>
      </c>
      <c r="E44" s="8">
        <v>1358764</v>
      </c>
      <c r="F44" s="9" t="s">
        <v>38</v>
      </c>
      <c r="G44" s="96">
        <v>10</v>
      </c>
      <c r="H44" s="10">
        <v>6.1336140000000006</v>
      </c>
      <c r="I44" s="10">
        <v>4.0316099999999997</v>
      </c>
      <c r="J44" s="10">
        <v>17.284565999999998</v>
      </c>
      <c r="K44" s="10" t="s">
        <v>39</v>
      </c>
      <c r="L44" s="10">
        <v>4.0317569999999998</v>
      </c>
      <c r="M44" s="10">
        <v>1.519749</v>
      </c>
      <c r="N44" s="11" t="s">
        <v>39</v>
      </c>
      <c r="O44" s="10">
        <v>15.485579999999999</v>
      </c>
      <c r="P44" s="10">
        <v>3.4445760000000001</v>
      </c>
      <c r="Q44" s="12">
        <f t="shared" si="7"/>
        <v>51.931451999999993</v>
      </c>
      <c r="R44" s="10">
        <v>2.7601039999999997</v>
      </c>
      <c r="S44" s="10">
        <v>45.483086999999998</v>
      </c>
      <c r="T44" s="10">
        <v>100.67959999999999</v>
      </c>
      <c r="U44" s="10">
        <v>53.801511000000012</v>
      </c>
      <c r="V44" s="10">
        <v>25.842933999999996</v>
      </c>
      <c r="W44" s="10">
        <v>10.84122</v>
      </c>
      <c r="X44" s="73">
        <f t="shared" si="4"/>
        <v>239.40845599999997</v>
      </c>
      <c r="Y44" s="120">
        <f t="shared" si="5"/>
        <v>291.33990799999998</v>
      </c>
      <c r="Z44" s="78">
        <v>3164</v>
      </c>
      <c r="AA44" s="14">
        <f t="shared" si="6"/>
        <v>2.9133990799999999E-2</v>
      </c>
      <c r="AB44" s="66">
        <v>20.587900999999999</v>
      </c>
      <c r="AC44" s="66">
        <v>28.430052</v>
      </c>
      <c r="AD44" s="66">
        <v>1.855424</v>
      </c>
      <c r="AE44" s="66">
        <v>7.45</v>
      </c>
    </row>
    <row r="45" spans="1:31" x14ac:dyDescent="0.35">
      <c r="A45" s="6">
        <v>39</v>
      </c>
      <c r="B45" s="94"/>
      <c r="C45" s="7" t="s">
        <v>81</v>
      </c>
      <c r="D45" s="8">
        <v>222045</v>
      </c>
      <c r="E45" s="8">
        <v>1358759</v>
      </c>
      <c r="F45" s="9" t="s">
        <v>38</v>
      </c>
      <c r="G45" s="96"/>
      <c r="H45" s="10">
        <v>7.0016860000000003</v>
      </c>
      <c r="I45" s="10">
        <v>6.4627930000000005</v>
      </c>
      <c r="J45" s="10">
        <v>33.068778000000002</v>
      </c>
      <c r="K45" s="10" t="s">
        <v>39</v>
      </c>
      <c r="L45" s="10">
        <v>7.0690859999999995</v>
      </c>
      <c r="M45" s="10">
        <v>2.7331919999999998</v>
      </c>
      <c r="N45" s="11" t="s">
        <v>39</v>
      </c>
      <c r="O45" s="10">
        <v>22.663125000000001</v>
      </c>
      <c r="P45" s="10">
        <v>5.2156079999999996</v>
      </c>
      <c r="Q45" s="12">
        <f t="shared" si="7"/>
        <v>84.214268000000004</v>
      </c>
      <c r="R45" s="10">
        <v>5.6153839999999997</v>
      </c>
      <c r="S45" s="10">
        <v>106.000744</v>
      </c>
      <c r="T45" s="10">
        <v>210.8015</v>
      </c>
      <c r="U45" s="10">
        <v>107.386869</v>
      </c>
      <c r="V45" s="10">
        <v>43.037399999999998</v>
      </c>
      <c r="W45" s="10">
        <v>20.861620000000002</v>
      </c>
      <c r="X45" s="73">
        <f t="shared" si="4"/>
        <v>493.70351700000003</v>
      </c>
      <c r="Y45" s="120">
        <f t="shared" si="5"/>
        <v>577.91778500000009</v>
      </c>
      <c r="Z45" s="78"/>
      <c r="AA45" s="14">
        <f t="shared" si="6"/>
        <v>5.7791778500000009E-2</v>
      </c>
      <c r="AB45" s="66">
        <v>103.362644</v>
      </c>
      <c r="AC45" s="66">
        <v>40.895064000000005</v>
      </c>
      <c r="AD45" s="66">
        <v>3.3445119999999999</v>
      </c>
      <c r="AE45" s="66">
        <v>2.65</v>
      </c>
    </row>
    <row r="46" spans="1:31" x14ac:dyDescent="0.35">
      <c r="A46" s="6">
        <v>40</v>
      </c>
      <c r="B46" s="94"/>
      <c r="C46" s="7" t="s">
        <v>82</v>
      </c>
      <c r="D46" s="8">
        <v>222045</v>
      </c>
      <c r="E46" s="8">
        <v>1358759</v>
      </c>
      <c r="F46" s="9" t="s">
        <v>38</v>
      </c>
      <c r="G46" s="96"/>
      <c r="H46" s="10">
        <v>38.400764000000002</v>
      </c>
      <c r="I46" s="10">
        <v>18.508755000000001</v>
      </c>
      <c r="J46" s="10">
        <v>127.10316</v>
      </c>
      <c r="K46" s="10">
        <v>2.3772599999999997</v>
      </c>
      <c r="L46" s="10">
        <v>17.694333</v>
      </c>
      <c r="M46" s="10">
        <v>1.590435</v>
      </c>
      <c r="N46" s="11">
        <v>0.53574299999999997</v>
      </c>
      <c r="O46" s="10">
        <v>70.15437</v>
      </c>
      <c r="P46" s="10">
        <v>6.4179600000000008</v>
      </c>
      <c r="Q46" s="12">
        <f t="shared" si="7"/>
        <v>282.78278</v>
      </c>
      <c r="R46" s="10">
        <v>47.528515000000006</v>
      </c>
      <c r="S46" s="10">
        <v>2512.3188</v>
      </c>
      <c r="T46" s="10">
        <v>5640.9850000000006</v>
      </c>
      <c r="U46" s="10">
        <v>1770.3960000000002</v>
      </c>
      <c r="V46" s="10">
        <v>519.69709899999998</v>
      </c>
      <c r="W46" s="10">
        <v>239.96726000000004</v>
      </c>
      <c r="X46" s="73">
        <f t="shared" si="4"/>
        <v>10730.892674000001</v>
      </c>
      <c r="Y46" s="120">
        <f t="shared" si="5"/>
        <v>11013.675454</v>
      </c>
      <c r="Z46" s="78"/>
      <c r="AA46" s="14">
        <f t="shared" si="6"/>
        <v>1.1013675454</v>
      </c>
      <c r="AB46" s="66">
        <v>5.3840789999999998</v>
      </c>
      <c r="AC46" s="66">
        <v>52.193400000000004</v>
      </c>
      <c r="AD46" s="66">
        <v>3.4089600000000004</v>
      </c>
      <c r="AE46" s="66">
        <v>148.53</v>
      </c>
    </row>
    <row r="47" spans="1:31" x14ac:dyDescent="0.35">
      <c r="A47" s="6">
        <v>41</v>
      </c>
      <c r="B47" s="94"/>
      <c r="C47" s="7" t="s">
        <v>83</v>
      </c>
      <c r="D47" s="8">
        <v>222045</v>
      </c>
      <c r="E47" s="8">
        <v>1358759</v>
      </c>
      <c r="F47" s="9" t="s">
        <v>38</v>
      </c>
      <c r="G47" s="96"/>
      <c r="H47" s="10">
        <v>8.1324640000000006</v>
      </c>
      <c r="I47" s="10">
        <v>5.1311400000000003</v>
      </c>
      <c r="J47" s="10">
        <v>23.590931999999999</v>
      </c>
      <c r="K47" s="10" t="s">
        <v>39</v>
      </c>
      <c r="L47" s="10">
        <v>4.6478699999999993</v>
      </c>
      <c r="M47" s="10">
        <v>1.4608439999999998</v>
      </c>
      <c r="N47" s="11" t="s">
        <v>39</v>
      </c>
      <c r="O47" s="10">
        <v>21.031379999999999</v>
      </c>
      <c r="P47" s="10">
        <v>3.428328</v>
      </c>
      <c r="Q47" s="12">
        <f t="shared" si="7"/>
        <v>67.422957999999994</v>
      </c>
      <c r="R47" s="10">
        <v>5.2465770000000003</v>
      </c>
      <c r="S47" s="10">
        <v>162.527917</v>
      </c>
      <c r="T47" s="10">
        <v>336.36400000000003</v>
      </c>
      <c r="U47" s="10">
        <v>133.037025</v>
      </c>
      <c r="V47" s="10">
        <v>45.609396999999994</v>
      </c>
      <c r="W47" s="10">
        <v>22.663160000000001</v>
      </c>
      <c r="X47" s="73">
        <f t="shared" si="4"/>
        <v>705.4480759999999</v>
      </c>
      <c r="Y47" s="120">
        <f t="shared" si="5"/>
        <v>772.8710339999999</v>
      </c>
      <c r="Z47" s="78"/>
      <c r="AA47" s="14">
        <f t="shared" si="6"/>
        <v>7.7287103399999987E-2</v>
      </c>
      <c r="AB47" s="66">
        <v>92.185938000000007</v>
      </c>
      <c r="AC47" s="66">
        <v>27.421401000000003</v>
      </c>
      <c r="AD47" s="66">
        <v>1.8452480000000002</v>
      </c>
      <c r="AE47" s="66">
        <v>16.13</v>
      </c>
    </row>
    <row r="48" spans="1:31" x14ac:dyDescent="0.35">
      <c r="A48" s="6">
        <v>42</v>
      </c>
      <c r="B48" s="94"/>
      <c r="C48" s="7" t="s">
        <v>84</v>
      </c>
      <c r="D48" s="8">
        <v>222114</v>
      </c>
      <c r="E48" s="8">
        <v>1358644</v>
      </c>
      <c r="F48" s="9" t="s">
        <v>38</v>
      </c>
      <c r="G48" s="96">
        <v>11</v>
      </c>
      <c r="H48" s="10">
        <v>47.892446000000007</v>
      </c>
      <c r="I48" s="10">
        <v>22.210505999999999</v>
      </c>
      <c r="J48" s="10">
        <v>143.92420199999998</v>
      </c>
      <c r="K48" s="10">
        <v>7.6544400000000001</v>
      </c>
      <c r="L48" s="10">
        <v>19.650762</v>
      </c>
      <c r="M48" s="10">
        <v>2.132361</v>
      </c>
      <c r="N48" s="11" t="s">
        <v>39</v>
      </c>
      <c r="O48" s="10">
        <v>105.43419</v>
      </c>
      <c r="P48" s="10">
        <v>9.4888320000000004</v>
      </c>
      <c r="Q48" s="12">
        <f t="shared" si="7"/>
        <v>358.38773900000001</v>
      </c>
      <c r="R48" s="10">
        <v>52.132654000000002</v>
      </c>
      <c r="S48" s="10">
        <v>2953.5201999999999</v>
      </c>
      <c r="T48" s="10">
        <v>6226.4650000000001</v>
      </c>
      <c r="U48" s="10">
        <v>1965.9630000000002</v>
      </c>
      <c r="V48" s="10">
        <v>594.32600000000002</v>
      </c>
      <c r="W48" s="10">
        <v>260.32786000000004</v>
      </c>
      <c r="X48" s="73">
        <f t="shared" si="4"/>
        <v>12052.734714</v>
      </c>
      <c r="Y48" s="120">
        <f t="shared" si="5"/>
        <v>12411.122453</v>
      </c>
      <c r="Z48" s="78">
        <v>6946</v>
      </c>
      <c r="AA48" s="14">
        <f t="shared" si="6"/>
        <v>1.2411122453000001</v>
      </c>
      <c r="AB48" s="66">
        <v>14.73691</v>
      </c>
      <c r="AC48" s="66">
        <v>20.695857</v>
      </c>
      <c r="AD48" s="66">
        <v>3.5853440000000001</v>
      </c>
      <c r="AE48" s="66">
        <v>130.72</v>
      </c>
    </row>
    <row r="49" spans="1:31" x14ac:dyDescent="0.35">
      <c r="A49" s="6">
        <v>43</v>
      </c>
      <c r="B49" s="94"/>
      <c r="C49" s="7" t="s">
        <v>85</v>
      </c>
      <c r="D49" s="8">
        <v>222241</v>
      </c>
      <c r="E49" s="8">
        <v>1358606</v>
      </c>
      <c r="F49" s="9" t="s">
        <v>38</v>
      </c>
      <c r="G49" s="96"/>
      <c r="H49" s="10">
        <v>87.035640000000015</v>
      </c>
      <c r="I49" s="10">
        <v>34.610760999999997</v>
      </c>
      <c r="J49" s="10">
        <v>179.9205</v>
      </c>
      <c r="K49" s="10">
        <v>15.57864</v>
      </c>
      <c r="L49" s="10">
        <v>24.363485999999998</v>
      </c>
      <c r="M49" s="10">
        <v>2.7096299999999998</v>
      </c>
      <c r="N49" s="11" t="s">
        <v>39</v>
      </c>
      <c r="O49" s="10">
        <v>254.797515</v>
      </c>
      <c r="P49" s="10">
        <v>20.504975999999999</v>
      </c>
      <c r="Q49" s="12">
        <f t="shared" si="7"/>
        <v>619.52114800000004</v>
      </c>
      <c r="R49" s="10">
        <v>62.661498999999999</v>
      </c>
      <c r="S49" s="10">
        <v>2398.5057000000002</v>
      </c>
      <c r="T49" s="10">
        <v>4861.78</v>
      </c>
      <c r="U49" s="10">
        <v>1591.2978000000001</v>
      </c>
      <c r="V49" s="10">
        <v>460.50017999999994</v>
      </c>
      <c r="W49" s="10">
        <v>257.99332000000004</v>
      </c>
      <c r="X49" s="73">
        <f t="shared" si="4"/>
        <v>9632.7384989999991</v>
      </c>
      <c r="Y49" s="120">
        <f t="shared" si="5"/>
        <v>10252.259646999999</v>
      </c>
      <c r="Z49" s="78"/>
      <c r="AA49" s="14">
        <f t="shared" si="6"/>
        <v>1.0252259646999999</v>
      </c>
      <c r="AB49" s="66">
        <v>0.80250500000000013</v>
      </c>
      <c r="AC49" s="66">
        <v>12.324144</v>
      </c>
      <c r="AD49" s="66">
        <v>2.5677440000000002</v>
      </c>
      <c r="AE49" s="66">
        <v>39.08</v>
      </c>
    </row>
    <row r="50" spans="1:31" x14ac:dyDescent="0.35">
      <c r="A50" s="6">
        <v>44</v>
      </c>
      <c r="B50" s="94"/>
      <c r="C50" s="7" t="s">
        <v>86</v>
      </c>
      <c r="D50" s="8">
        <v>222282</v>
      </c>
      <c r="E50" s="8">
        <v>1358730</v>
      </c>
      <c r="F50" s="9" t="s">
        <v>38</v>
      </c>
      <c r="G50" s="96"/>
      <c r="H50" s="10">
        <v>46.236255999999997</v>
      </c>
      <c r="I50" s="10">
        <v>15.344552</v>
      </c>
      <c r="J50" s="10">
        <v>106.232382</v>
      </c>
      <c r="K50" s="10">
        <v>3.5406</v>
      </c>
      <c r="L50" s="10">
        <v>14.105745000000001</v>
      </c>
      <c r="M50" s="10">
        <v>2.3090759999999997</v>
      </c>
      <c r="N50" s="11" t="s">
        <v>39</v>
      </c>
      <c r="O50" s="10">
        <v>122.47686</v>
      </c>
      <c r="P50" s="10">
        <v>9.1313759999999995</v>
      </c>
      <c r="Q50" s="12">
        <f t="shared" si="7"/>
        <v>319.376847</v>
      </c>
      <c r="R50" s="10">
        <v>34.584578999999998</v>
      </c>
      <c r="S50" s="10">
        <v>334.86343199999999</v>
      </c>
      <c r="T50" s="10">
        <v>865.30500000000006</v>
      </c>
      <c r="U50" s="10">
        <v>428.72403600000001</v>
      </c>
      <c r="V50" s="10">
        <v>114.59220099999999</v>
      </c>
      <c r="W50" s="10">
        <v>116.10872000000001</v>
      </c>
      <c r="X50" s="73">
        <f t="shared" si="4"/>
        <v>1894.177968</v>
      </c>
      <c r="Y50" s="120">
        <f t="shared" si="5"/>
        <v>2213.554815</v>
      </c>
      <c r="Z50" s="78"/>
      <c r="AA50" s="14">
        <f t="shared" si="6"/>
        <v>0.22135548150000001</v>
      </c>
      <c r="AB50" s="66">
        <v>52.906965999999997</v>
      </c>
      <c r="AC50" s="66">
        <v>16.036377000000002</v>
      </c>
      <c r="AD50" s="66">
        <v>2.3777919999999999</v>
      </c>
      <c r="AE50" s="66">
        <v>80.319999999999993</v>
      </c>
    </row>
    <row r="51" spans="1:31" x14ac:dyDescent="0.35">
      <c r="A51" s="6">
        <v>45</v>
      </c>
      <c r="B51" s="94"/>
      <c r="C51" s="7" t="s">
        <v>87</v>
      </c>
      <c r="D51" s="8">
        <v>222282</v>
      </c>
      <c r="E51" s="8">
        <v>1358730</v>
      </c>
      <c r="F51" s="9" t="s">
        <v>38</v>
      </c>
      <c r="G51" s="96"/>
      <c r="H51" s="10">
        <v>62.535450000000004</v>
      </c>
      <c r="I51" s="10">
        <v>21.282014000000004</v>
      </c>
      <c r="J51" s="10">
        <v>135.922314</v>
      </c>
      <c r="K51" s="10">
        <v>9.3404399999999992</v>
      </c>
      <c r="L51" s="10">
        <v>17.467344000000001</v>
      </c>
      <c r="M51" s="10">
        <v>1.8731789999999999</v>
      </c>
      <c r="N51" s="11">
        <v>0.87410699999999997</v>
      </c>
      <c r="O51" s="10">
        <v>180.59044500000002</v>
      </c>
      <c r="P51" s="10">
        <v>12.397224</v>
      </c>
      <c r="Q51" s="12">
        <f t="shared" si="7"/>
        <v>442.28251700000004</v>
      </c>
      <c r="R51" s="10">
        <v>47.052634999999995</v>
      </c>
      <c r="S51" s="10">
        <v>442.36763299999996</v>
      </c>
      <c r="T51" s="10">
        <v>1122.17</v>
      </c>
      <c r="U51" s="10">
        <v>555.2455920000001</v>
      </c>
      <c r="V51" s="10">
        <v>143.570717</v>
      </c>
      <c r="W51" s="10">
        <v>154.93244000000001</v>
      </c>
      <c r="X51" s="73">
        <f t="shared" si="4"/>
        <v>2465.3390170000002</v>
      </c>
      <c r="Y51" s="120">
        <f t="shared" si="5"/>
        <v>2907.6215340000003</v>
      </c>
      <c r="Z51" s="78"/>
      <c r="AA51" s="14">
        <f t="shared" si="6"/>
        <v>0.29076215340000006</v>
      </c>
      <c r="AB51" s="66">
        <v>8.0834140000000012</v>
      </c>
      <c r="AC51" s="66">
        <v>8.1224850000000011</v>
      </c>
      <c r="AD51" s="66">
        <v>2.0250239999999997</v>
      </c>
      <c r="AE51" s="66">
        <v>41.53</v>
      </c>
    </row>
    <row r="52" spans="1:31" x14ac:dyDescent="0.35">
      <c r="A52" s="6">
        <v>46</v>
      </c>
      <c r="B52" s="94"/>
      <c r="C52" s="7" t="s">
        <v>88</v>
      </c>
      <c r="D52" s="15">
        <v>220435</v>
      </c>
      <c r="E52" s="15">
        <v>1357555</v>
      </c>
      <c r="F52" s="9" t="s">
        <v>38</v>
      </c>
      <c r="G52" s="9">
        <v>12</v>
      </c>
      <c r="H52" s="10">
        <v>60.171096000000006</v>
      </c>
      <c r="I52" s="10">
        <v>17.726866999999999</v>
      </c>
      <c r="J52" s="10">
        <v>124.273224</v>
      </c>
      <c r="K52" s="10">
        <v>9.5427599999999995</v>
      </c>
      <c r="L52" s="10">
        <v>16.116219000000001</v>
      </c>
      <c r="M52" s="10">
        <v>2.273733</v>
      </c>
      <c r="N52" s="10">
        <v>0.84590999999999994</v>
      </c>
      <c r="O52" s="10">
        <v>153.69331500000001</v>
      </c>
      <c r="P52" s="10">
        <v>11.081136000000001</v>
      </c>
      <c r="Q52" s="12">
        <f t="shared" si="7"/>
        <v>395.72426000000002</v>
      </c>
      <c r="R52" s="10">
        <v>42.365217000000001</v>
      </c>
      <c r="S52" s="10">
        <v>231.22325599999999</v>
      </c>
      <c r="T52" s="10">
        <v>776.47850000000005</v>
      </c>
      <c r="U52" s="10">
        <v>470.35922100000005</v>
      </c>
      <c r="V52" s="10">
        <v>118.04544</v>
      </c>
      <c r="W52" s="10">
        <v>138.38811999999999</v>
      </c>
      <c r="X52" s="73">
        <f t="shared" si="4"/>
        <v>1776.8597540000003</v>
      </c>
      <c r="Y52" s="120">
        <f t="shared" si="5"/>
        <v>2172.5840140000005</v>
      </c>
      <c r="Z52" s="73">
        <f>Y52</f>
        <v>2172.5840140000005</v>
      </c>
      <c r="AA52" s="14">
        <f t="shared" si="6"/>
        <v>0.21725840140000005</v>
      </c>
      <c r="AB52" s="66">
        <v>11.672800000000001</v>
      </c>
      <c r="AC52" s="66">
        <v>2.6448870000000002</v>
      </c>
      <c r="AD52" s="66">
        <v>2.5847039999999999</v>
      </c>
      <c r="AE52" s="66">
        <v>25.48</v>
      </c>
    </row>
    <row r="53" spans="1:31" x14ac:dyDescent="0.35">
      <c r="A53" s="6">
        <v>47</v>
      </c>
      <c r="B53" s="94"/>
      <c r="C53" s="7" t="s">
        <v>89</v>
      </c>
      <c r="D53" s="15">
        <v>223248</v>
      </c>
      <c r="E53" s="15">
        <v>1359679</v>
      </c>
      <c r="F53" s="9" t="s">
        <v>38</v>
      </c>
      <c r="G53" s="9">
        <v>13</v>
      </c>
      <c r="H53" s="10">
        <v>5.288386</v>
      </c>
      <c r="I53" s="10">
        <v>3.7139679999999999</v>
      </c>
      <c r="J53" s="10">
        <v>19.065474000000002</v>
      </c>
      <c r="K53" s="10" t="s">
        <v>39</v>
      </c>
      <c r="L53" s="10">
        <v>3.0481379999999998</v>
      </c>
      <c r="M53" s="10">
        <v>0.87179399999999996</v>
      </c>
      <c r="N53" s="11">
        <v>1</v>
      </c>
      <c r="O53" s="10">
        <v>17.458605000000002</v>
      </c>
      <c r="P53" s="10">
        <v>2.7134160000000001</v>
      </c>
      <c r="Q53" s="12">
        <f t="shared" si="7"/>
        <v>53.159781000000002</v>
      </c>
      <c r="R53" s="10">
        <v>5.0205339999999996</v>
      </c>
      <c r="S53" s="10">
        <v>96.291503000000006</v>
      </c>
      <c r="T53" s="10">
        <v>213.04010000000002</v>
      </c>
      <c r="U53" s="10">
        <v>107.93239800000001</v>
      </c>
      <c r="V53" s="10">
        <v>32.216568000000002</v>
      </c>
      <c r="W53" s="10">
        <v>22.855040000000002</v>
      </c>
      <c r="X53" s="73">
        <f t="shared" si="4"/>
        <v>477.35614299999997</v>
      </c>
      <c r="Y53" s="120">
        <f t="shared" si="5"/>
        <v>530.51592399999993</v>
      </c>
      <c r="Z53" s="73">
        <f>Y53</f>
        <v>530.51592399999993</v>
      </c>
      <c r="AA53" s="14">
        <f t="shared" si="6"/>
        <v>5.3051592399999993E-2</v>
      </c>
      <c r="AB53" s="66">
        <v>14.591000000000001</v>
      </c>
      <c r="AC53" s="66">
        <v>15.366351</v>
      </c>
      <c r="AD53" s="66">
        <v>0.84121599999999996</v>
      </c>
      <c r="AE53" s="66">
        <v>0.92</v>
      </c>
    </row>
    <row r="54" spans="1:31" x14ac:dyDescent="0.35">
      <c r="A54" s="6">
        <v>48</v>
      </c>
      <c r="B54" s="94"/>
      <c r="C54" s="7" t="s">
        <v>90</v>
      </c>
      <c r="D54" s="15">
        <v>221118</v>
      </c>
      <c r="E54" s="15">
        <v>1357348</v>
      </c>
      <c r="F54" s="9" t="s">
        <v>38</v>
      </c>
      <c r="G54" s="9">
        <v>14</v>
      </c>
      <c r="H54" s="10">
        <v>88.886004</v>
      </c>
      <c r="I54" s="10">
        <v>28.0991</v>
      </c>
      <c r="J54" s="10">
        <v>179.59115399999999</v>
      </c>
      <c r="K54" s="10">
        <v>14.937959999999999</v>
      </c>
      <c r="L54" s="10">
        <v>23.206923</v>
      </c>
      <c r="M54" s="10">
        <v>2.3444189999999998</v>
      </c>
      <c r="N54" s="10">
        <v>1.475643</v>
      </c>
      <c r="O54" s="10">
        <v>240.03715499999998</v>
      </c>
      <c r="P54" s="10">
        <v>16.686696000000001</v>
      </c>
      <c r="Q54" s="12">
        <f t="shared" si="7"/>
        <v>595.26505399999996</v>
      </c>
      <c r="R54" s="10">
        <v>64.838650000000001</v>
      </c>
      <c r="S54" s="10">
        <v>424.46665899999999</v>
      </c>
      <c r="T54" s="10">
        <v>1480.92</v>
      </c>
      <c r="U54" s="48">
        <v>784.3266000000001</v>
      </c>
      <c r="V54" s="10">
        <v>183.349571</v>
      </c>
      <c r="W54" s="10">
        <v>215.34266</v>
      </c>
      <c r="X54" s="73">
        <f t="shared" si="4"/>
        <v>3153.2441399999998</v>
      </c>
      <c r="Y54" s="120">
        <f t="shared" si="5"/>
        <v>3748.5091939999998</v>
      </c>
      <c r="Z54" s="73">
        <f>Y54</f>
        <v>3748.5091939999998</v>
      </c>
      <c r="AA54" s="14">
        <f t="shared" si="6"/>
        <v>0.37485091939999998</v>
      </c>
      <c r="AB54" s="66">
        <v>10.213700000000001</v>
      </c>
      <c r="AC54" s="66">
        <v>23.675757000000001</v>
      </c>
      <c r="AD54" s="66">
        <v>2.4083199999999998</v>
      </c>
      <c r="AE54" s="66">
        <v>80.33</v>
      </c>
    </row>
    <row r="55" spans="1:31" ht="31" x14ac:dyDescent="0.35">
      <c r="A55" s="6">
        <v>49</v>
      </c>
      <c r="B55" s="94"/>
      <c r="C55" s="7" t="s">
        <v>91</v>
      </c>
      <c r="D55" s="15">
        <v>222700</v>
      </c>
      <c r="E55" s="15">
        <v>1358386</v>
      </c>
      <c r="F55" s="36" t="s">
        <v>92</v>
      </c>
      <c r="G55" s="36"/>
      <c r="H55" s="37">
        <v>2.7412800000000002</v>
      </c>
      <c r="I55" s="37">
        <v>1</v>
      </c>
      <c r="J55" s="37">
        <v>5</v>
      </c>
      <c r="K55" s="37" t="s">
        <v>39</v>
      </c>
      <c r="L55" s="37">
        <v>1.372743</v>
      </c>
      <c r="M55" s="37" t="s">
        <v>39</v>
      </c>
      <c r="N55" s="37" t="s">
        <v>39</v>
      </c>
      <c r="O55" s="37">
        <v>8</v>
      </c>
      <c r="P55" s="37" t="s">
        <v>39</v>
      </c>
      <c r="Q55" s="38">
        <f t="shared" si="7"/>
        <v>18.114023</v>
      </c>
      <c r="R55" s="37">
        <v>1</v>
      </c>
      <c r="S55" s="37">
        <v>23</v>
      </c>
      <c r="T55" s="37">
        <v>53</v>
      </c>
      <c r="U55" s="37">
        <v>26</v>
      </c>
      <c r="V55" s="37">
        <v>5</v>
      </c>
      <c r="W55" s="37">
        <v>4</v>
      </c>
      <c r="X55" s="38">
        <f t="shared" si="4"/>
        <v>112</v>
      </c>
      <c r="Y55" s="124">
        <f t="shared" si="5"/>
        <v>130.114023</v>
      </c>
      <c r="Z55" s="38">
        <f t="shared" ref="Z55:Z63" si="8">Y55</f>
        <v>130.114023</v>
      </c>
      <c r="AA55" s="60">
        <f t="shared" si="6"/>
        <v>1.3011402300000001E-2</v>
      </c>
      <c r="AB55" s="59">
        <v>7</v>
      </c>
      <c r="AC55" s="59">
        <v>1</v>
      </c>
      <c r="AD55" s="59" t="s">
        <v>39</v>
      </c>
      <c r="AE55" s="59" t="s">
        <v>39</v>
      </c>
    </row>
    <row r="56" spans="1:31" ht="31" x14ac:dyDescent="0.35">
      <c r="A56" s="6">
        <v>50</v>
      </c>
      <c r="B56" s="94"/>
      <c r="C56" s="7" t="s">
        <v>93</v>
      </c>
      <c r="D56" s="15">
        <v>222629</v>
      </c>
      <c r="E56" s="15">
        <v>1358374</v>
      </c>
      <c r="F56" s="36" t="s">
        <v>92</v>
      </c>
      <c r="G56" s="36"/>
      <c r="H56" s="37">
        <v>3.4951320000000003</v>
      </c>
      <c r="I56" s="37">
        <v>1.7958989999999999</v>
      </c>
      <c r="J56" s="37">
        <v>8.1726600000000005</v>
      </c>
      <c r="K56" s="37" t="s">
        <v>39</v>
      </c>
      <c r="L56" s="37">
        <v>1.534878</v>
      </c>
      <c r="M56" s="37" t="s">
        <v>39</v>
      </c>
      <c r="N56" s="37" t="s">
        <v>39</v>
      </c>
      <c r="O56" s="37">
        <v>11.742165</v>
      </c>
      <c r="P56" s="37">
        <v>1.267344</v>
      </c>
      <c r="Q56" s="38">
        <f t="shared" si="7"/>
        <v>28.008078000000001</v>
      </c>
      <c r="R56" s="37">
        <v>2.2604299999999999</v>
      </c>
      <c r="S56" s="37">
        <v>57.089213000000001</v>
      </c>
      <c r="T56" s="37">
        <v>113.22150000000001</v>
      </c>
      <c r="U56" s="37">
        <v>45.217149000000006</v>
      </c>
      <c r="V56" s="37">
        <v>21.897839000000001</v>
      </c>
      <c r="W56" s="37">
        <v>8.8371399999999998</v>
      </c>
      <c r="X56" s="38">
        <f t="shared" si="4"/>
        <v>248.52327100000002</v>
      </c>
      <c r="Y56" s="124">
        <f t="shared" si="5"/>
        <v>276.53134900000003</v>
      </c>
      <c r="Z56" s="38">
        <f t="shared" si="8"/>
        <v>276.53134900000003</v>
      </c>
      <c r="AA56" s="60">
        <f t="shared" si="6"/>
        <v>2.7653134900000004E-2</v>
      </c>
      <c r="AB56" s="59">
        <v>2.9182000000000001</v>
      </c>
      <c r="AC56" s="59">
        <v>4.2088830000000002</v>
      </c>
      <c r="AD56" s="59">
        <v>0.19673599999999999</v>
      </c>
      <c r="AE56" s="59">
        <v>5.14</v>
      </c>
    </row>
    <row r="57" spans="1:31" s="53" customFormat="1" ht="31" x14ac:dyDescent="0.35">
      <c r="A57" s="49">
        <v>51</v>
      </c>
      <c r="B57" s="94"/>
      <c r="C57" s="50" t="s">
        <v>94</v>
      </c>
      <c r="D57" s="8">
        <v>222973</v>
      </c>
      <c r="E57" s="8">
        <v>1358658</v>
      </c>
      <c r="F57" s="36" t="s">
        <v>92</v>
      </c>
      <c r="G57" s="36"/>
      <c r="H57" s="37">
        <v>3.5522420000000001</v>
      </c>
      <c r="I57" s="37">
        <v>2.5044849999999999</v>
      </c>
      <c r="J57" s="37">
        <v>9.9901619999999998</v>
      </c>
      <c r="K57" s="37" t="s">
        <v>39</v>
      </c>
      <c r="L57" s="37">
        <v>1.9023839999999999</v>
      </c>
      <c r="M57" s="37">
        <v>0.58904999999999996</v>
      </c>
      <c r="N57" s="37">
        <v>1</v>
      </c>
      <c r="O57" s="37">
        <v>13.256594999999999</v>
      </c>
      <c r="P57" s="37">
        <v>2.0959920000000003</v>
      </c>
      <c r="Q57" s="38">
        <f t="shared" si="7"/>
        <v>34.890910000000005</v>
      </c>
      <c r="R57" s="37">
        <v>1.986799</v>
      </c>
      <c r="S57" s="37">
        <v>79.851832999999999</v>
      </c>
      <c r="T57" s="37">
        <v>145.09285</v>
      </c>
      <c r="U57" s="37">
        <v>51.887013000000003</v>
      </c>
      <c r="V57" s="37">
        <v>25.771204999999998</v>
      </c>
      <c r="W57" s="37">
        <v>9.199580000000001</v>
      </c>
      <c r="X57" s="38">
        <f t="shared" si="4"/>
        <v>313.78928000000008</v>
      </c>
      <c r="Y57" s="124">
        <f t="shared" si="5"/>
        <v>348.6801900000001</v>
      </c>
      <c r="Z57" s="38">
        <f t="shared" si="8"/>
        <v>348.6801900000001</v>
      </c>
      <c r="AA57" s="60">
        <f t="shared" si="6"/>
        <v>3.4868019000000007E-2</v>
      </c>
      <c r="AB57" s="59">
        <v>26.2638</v>
      </c>
      <c r="AC57" s="59">
        <v>8.8223100000000017</v>
      </c>
      <c r="AD57" s="59">
        <v>0.53932800000000003</v>
      </c>
      <c r="AE57" s="59">
        <v>1.8</v>
      </c>
    </row>
    <row r="58" spans="1:31" s="53" customFormat="1" ht="31" x14ac:dyDescent="0.35">
      <c r="A58" s="49">
        <v>52</v>
      </c>
      <c r="B58" s="94"/>
      <c r="C58" s="50" t="s">
        <v>95</v>
      </c>
      <c r="D58" s="8">
        <v>222197</v>
      </c>
      <c r="E58" s="8">
        <v>1358242</v>
      </c>
      <c r="F58" s="36" t="s">
        <v>92</v>
      </c>
      <c r="G58" s="36"/>
      <c r="H58" s="37">
        <v>1.8275200000000003</v>
      </c>
      <c r="I58" s="37">
        <v>1.4416059999999999</v>
      </c>
      <c r="J58" s="37">
        <v>4</v>
      </c>
      <c r="K58" s="37" t="s">
        <v>39</v>
      </c>
      <c r="L58" s="37" t="s">
        <v>39</v>
      </c>
      <c r="M58" s="37" t="s">
        <v>39</v>
      </c>
      <c r="N58" s="37" t="s">
        <v>39</v>
      </c>
      <c r="O58" s="37">
        <v>7</v>
      </c>
      <c r="P58" s="37">
        <v>1.1211119999999999</v>
      </c>
      <c r="Q58" s="38">
        <f t="shared" si="7"/>
        <v>15.390238</v>
      </c>
      <c r="R58" s="37">
        <v>0.939863</v>
      </c>
      <c r="S58" s="37">
        <v>24</v>
      </c>
      <c r="T58" s="37">
        <v>42</v>
      </c>
      <c r="U58" s="37">
        <v>22.253466000000003</v>
      </c>
      <c r="V58" s="37">
        <v>5</v>
      </c>
      <c r="W58" s="37">
        <v>4.1147600000000004</v>
      </c>
      <c r="X58" s="38">
        <f t="shared" si="4"/>
        <v>98.30808900000001</v>
      </c>
      <c r="Y58" s="124">
        <f t="shared" si="5"/>
        <v>113.69832700000001</v>
      </c>
      <c r="Z58" s="38">
        <f t="shared" si="8"/>
        <v>113.69832700000001</v>
      </c>
      <c r="AA58" s="60">
        <f t="shared" si="6"/>
        <v>1.1369832700000001E-2</v>
      </c>
      <c r="AB58" s="59">
        <v>49.2</v>
      </c>
      <c r="AC58" s="59">
        <v>2</v>
      </c>
      <c r="AD58" s="59" t="s">
        <v>39</v>
      </c>
      <c r="AE58" s="59" t="s">
        <v>39</v>
      </c>
    </row>
    <row r="59" spans="1:31" x14ac:dyDescent="0.35">
      <c r="A59" s="6">
        <v>53</v>
      </c>
      <c r="B59" s="94"/>
      <c r="C59" s="7" t="s">
        <v>96</v>
      </c>
      <c r="D59" s="15">
        <v>222317</v>
      </c>
      <c r="E59" s="15">
        <v>1357915</v>
      </c>
      <c r="F59" s="39" t="s">
        <v>97</v>
      </c>
      <c r="G59" s="39"/>
      <c r="H59" s="40">
        <v>2.7869680000000003</v>
      </c>
      <c r="I59" s="40">
        <v>1.111747</v>
      </c>
      <c r="J59" s="40">
        <v>7.8799080000000004</v>
      </c>
      <c r="K59" s="41" t="s">
        <v>39</v>
      </c>
      <c r="L59" s="40">
        <v>1.0700909999999999</v>
      </c>
      <c r="M59" s="41" t="s">
        <v>39</v>
      </c>
      <c r="N59" s="41" t="s">
        <v>39</v>
      </c>
      <c r="O59" s="40">
        <v>7.8494400000000004</v>
      </c>
      <c r="P59" s="40">
        <v>1.153608</v>
      </c>
      <c r="Q59" s="42">
        <f t="shared" si="7"/>
        <v>21.851761999999997</v>
      </c>
      <c r="R59" s="40">
        <v>2.1295630000000001</v>
      </c>
      <c r="S59" s="40">
        <v>22.158427</v>
      </c>
      <c r="T59" s="40">
        <v>52.721900000000005</v>
      </c>
      <c r="U59" s="40">
        <v>27.976374000000003</v>
      </c>
      <c r="V59" s="40">
        <v>8.7611850000000011</v>
      </c>
      <c r="W59" s="40">
        <v>6.9823000000000004</v>
      </c>
      <c r="X59" s="69">
        <f t="shared" si="4"/>
        <v>120.72974900000001</v>
      </c>
      <c r="Y59" s="125">
        <f t="shared" si="5"/>
        <v>142.58151100000001</v>
      </c>
      <c r="Z59" s="69">
        <f t="shared" si="8"/>
        <v>142.58151100000001</v>
      </c>
      <c r="AA59" s="61">
        <f t="shared" si="6"/>
        <v>1.42581511E-2</v>
      </c>
      <c r="AB59" s="71">
        <v>5.8364000000000003</v>
      </c>
      <c r="AC59" s="71">
        <v>2.7911730000000001</v>
      </c>
      <c r="AD59" s="71">
        <v>0.66483199999999998</v>
      </c>
      <c r="AE59" s="71">
        <v>12.3</v>
      </c>
    </row>
    <row r="60" spans="1:31" x14ac:dyDescent="0.35">
      <c r="A60" s="6">
        <v>54</v>
      </c>
      <c r="B60" s="94"/>
      <c r="C60" s="7" t="s">
        <v>98</v>
      </c>
      <c r="D60" s="15">
        <v>222518</v>
      </c>
      <c r="E60" s="15">
        <v>1357844</v>
      </c>
      <c r="F60" s="39" t="s">
        <v>97</v>
      </c>
      <c r="G60" s="39"/>
      <c r="H60" s="40">
        <v>13.866308000000002</v>
      </c>
      <c r="I60" s="40">
        <v>4.4592049999999999</v>
      </c>
      <c r="J60" s="40">
        <v>25.262058</v>
      </c>
      <c r="K60" s="40">
        <v>1.5174000000000001</v>
      </c>
      <c r="L60" s="40">
        <v>3.3724080000000001</v>
      </c>
      <c r="M60" s="40">
        <v>0.93069899999999994</v>
      </c>
      <c r="N60" s="41" t="s">
        <v>39</v>
      </c>
      <c r="O60" s="40">
        <v>36.229005000000001</v>
      </c>
      <c r="P60" s="40">
        <v>4.3707120000000002</v>
      </c>
      <c r="Q60" s="42">
        <f t="shared" si="7"/>
        <v>90.007794999999987</v>
      </c>
      <c r="R60" s="40">
        <v>7.8401229999999993</v>
      </c>
      <c r="S60" s="40">
        <v>55.009664999999998</v>
      </c>
      <c r="T60" s="40">
        <v>193.82544999999999</v>
      </c>
      <c r="U60" s="40">
        <v>115.58009700000002</v>
      </c>
      <c r="V60" s="40">
        <v>32.749412</v>
      </c>
      <c r="W60" s="40">
        <v>30.444960000000002</v>
      </c>
      <c r="X60" s="69">
        <f t="shared" si="4"/>
        <v>435.44970699999999</v>
      </c>
      <c r="Y60" s="125">
        <f t="shared" si="5"/>
        <v>525.45750199999998</v>
      </c>
      <c r="Z60" s="69">
        <f t="shared" si="8"/>
        <v>525.45750199999998</v>
      </c>
      <c r="AA60" s="61">
        <f t="shared" si="6"/>
        <v>5.2545750199999998E-2</v>
      </c>
      <c r="AB60" s="71">
        <v>7.2955000000000005</v>
      </c>
      <c r="AC60" s="71">
        <v>1.229886</v>
      </c>
      <c r="AD60" s="71">
        <v>1.1939839999999999</v>
      </c>
      <c r="AE60" s="71">
        <v>2.38</v>
      </c>
    </row>
    <row r="61" spans="1:31" ht="31" x14ac:dyDescent="0.35">
      <c r="A61" s="6">
        <v>55</v>
      </c>
      <c r="B61" s="94"/>
      <c r="C61" s="7" t="s">
        <v>99</v>
      </c>
      <c r="D61" s="15">
        <v>224502</v>
      </c>
      <c r="E61" s="15">
        <v>1357550</v>
      </c>
      <c r="F61" s="43" t="s">
        <v>100</v>
      </c>
      <c r="G61" s="43"/>
      <c r="H61" s="44">
        <v>2.4671520000000005</v>
      </c>
      <c r="I61" s="44">
        <v>2.9442970000000002</v>
      </c>
      <c r="J61" s="44">
        <v>10.3683</v>
      </c>
      <c r="K61" s="44" t="s">
        <v>39</v>
      </c>
      <c r="L61" s="44">
        <v>2.5509239999999997</v>
      </c>
      <c r="M61" s="44">
        <v>0.83645099999999994</v>
      </c>
      <c r="N61" s="44" t="s">
        <v>39</v>
      </c>
      <c r="O61" s="44">
        <v>7.78545</v>
      </c>
      <c r="P61" s="44">
        <v>1.527312</v>
      </c>
      <c r="Q61" s="45">
        <f t="shared" si="7"/>
        <v>28.479886</v>
      </c>
      <c r="R61" s="44">
        <v>1.6417859999999997</v>
      </c>
      <c r="S61" s="44">
        <v>50.611702000000008</v>
      </c>
      <c r="T61" s="44">
        <v>91.854350000000011</v>
      </c>
      <c r="U61" s="44">
        <v>41.779287000000011</v>
      </c>
      <c r="V61" s="44">
        <v>20.832150999999996</v>
      </c>
      <c r="W61" s="44">
        <v>6.6731600000000002</v>
      </c>
      <c r="X61" s="118">
        <f t="shared" si="4"/>
        <v>213.39243600000003</v>
      </c>
      <c r="Y61" s="126">
        <f t="shared" si="5"/>
        <v>241.87232200000003</v>
      </c>
      <c r="Z61" s="118">
        <f t="shared" si="8"/>
        <v>241.87232200000003</v>
      </c>
      <c r="AA61" s="63">
        <f t="shared" si="6"/>
        <v>2.4187232200000002E-2</v>
      </c>
      <c r="AB61" s="62">
        <v>3.5747950000000004</v>
      </c>
      <c r="AC61" s="62">
        <v>21.081438000000002</v>
      </c>
      <c r="AD61" s="62">
        <v>0.98368</v>
      </c>
      <c r="AE61" s="62" t="s">
        <v>39</v>
      </c>
    </row>
    <row r="62" spans="1:31" ht="35.5" customHeight="1" x14ac:dyDescent="0.35">
      <c r="A62" s="6">
        <v>56</v>
      </c>
      <c r="B62" s="94"/>
      <c r="C62" s="7" t="s">
        <v>101</v>
      </c>
      <c r="D62" s="15">
        <v>223960</v>
      </c>
      <c r="E62" s="15">
        <v>1357910</v>
      </c>
      <c r="F62" s="43" t="s">
        <v>100</v>
      </c>
      <c r="G62" s="43"/>
      <c r="H62" s="44">
        <v>1</v>
      </c>
      <c r="I62" s="44">
        <v>1</v>
      </c>
      <c r="J62" s="44">
        <v>6.1599899999999996</v>
      </c>
      <c r="K62" s="44" t="s">
        <v>39</v>
      </c>
      <c r="L62" s="44">
        <v>1.048473</v>
      </c>
      <c r="M62" s="44">
        <v>0.67151699999999992</v>
      </c>
      <c r="N62" s="44" t="s">
        <v>39</v>
      </c>
      <c r="O62" s="44">
        <v>1.2478049999999998</v>
      </c>
      <c r="P62" s="44" t="s">
        <v>39</v>
      </c>
      <c r="Q62" s="45">
        <f t="shared" si="7"/>
        <v>11.127784999999999</v>
      </c>
      <c r="R62" s="44">
        <v>2</v>
      </c>
      <c r="S62" s="44">
        <v>9.3860679999999999</v>
      </c>
      <c r="T62" s="44">
        <v>16.77515</v>
      </c>
      <c r="U62" s="44">
        <v>6.0728700000000009</v>
      </c>
      <c r="V62" s="44">
        <v>15.759886</v>
      </c>
      <c r="W62" s="44">
        <v>1.6096600000000001</v>
      </c>
      <c r="X62" s="118">
        <f t="shared" si="4"/>
        <v>51.603634</v>
      </c>
      <c r="Y62" s="126">
        <f t="shared" si="5"/>
        <v>62.731419000000002</v>
      </c>
      <c r="Z62" s="118">
        <f t="shared" si="8"/>
        <v>62.731419000000002</v>
      </c>
      <c r="AA62" s="63">
        <f t="shared" si="6"/>
        <v>6.2731419000000002E-3</v>
      </c>
      <c r="AB62" s="62">
        <v>8.7545999999999999</v>
      </c>
      <c r="AC62" s="62">
        <v>1.0790850000000001</v>
      </c>
      <c r="AD62" s="62">
        <v>0.90905600000000009</v>
      </c>
      <c r="AE62" s="62" t="s">
        <v>39</v>
      </c>
    </row>
    <row r="63" spans="1:31" ht="47" thickBot="1" x14ac:dyDescent="0.4">
      <c r="A63" s="20">
        <v>57</v>
      </c>
      <c r="B63" s="46" t="s">
        <v>102</v>
      </c>
      <c r="C63" s="21" t="s">
        <v>103</v>
      </c>
      <c r="D63" s="22">
        <v>220003</v>
      </c>
      <c r="E63" s="22">
        <v>1361430</v>
      </c>
      <c r="F63" s="47" t="s">
        <v>104</v>
      </c>
      <c r="G63" s="47"/>
      <c r="H63" s="17">
        <v>6.3049439999999999</v>
      </c>
      <c r="I63" s="17">
        <v>4.3736860000000002</v>
      </c>
      <c r="J63" s="17">
        <v>16.77225</v>
      </c>
      <c r="K63" s="18" t="s">
        <v>39</v>
      </c>
      <c r="L63" s="17">
        <v>2.8968120000000002</v>
      </c>
      <c r="M63" s="18">
        <v>0.87179399999999996</v>
      </c>
      <c r="N63" s="18" t="s">
        <v>39</v>
      </c>
      <c r="O63" s="17">
        <v>21.596625</v>
      </c>
      <c r="P63" s="17">
        <v>3.753288</v>
      </c>
      <c r="Q63" s="19">
        <f t="shared" si="7"/>
        <v>56.569398999999997</v>
      </c>
      <c r="R63" s="17">
        <v>5.3417529999999998</v>
      </c>
      <c r="S63" s="17">
        <v>183.492009</v>
      </c>
      <c r="T63" s="17">
        <v>341.77395000000001</v>
      </c>
      <c r="U63" s="17">
        <v>127.04649900000003</v>
      </c>
      <c r="V63" s="17">
        <v>36.561295999999999</v>
      </c>
      <c r="W63" s="17">
        <v>20.808320000000002</v>
      </c>
      <c r="X63" s="70">
        <f t="shared" si="4"/>
        <v>715.02382699999998</v>
      </c>
      <c r="Y63" s="121">
        <f t="shared" si="5"/>
        <v>771.59322599999996</v>
      </c>
      <c r="Z63" s="70">
        <f t="shared" si="8"/>
        <v>771.59322599999996</v>
      </c>
      <c r="AA63" s="65">
        <f t="shared" si="6"/>
        <v>7.7159322599999997E-2</v>
      </c>
      <c r="AB63" s="72">
        <v>5.1068500000000006</v>
      </c>
      <c r="AC63" s="72">
        <v>17.330376000000001</v>
      </c>
      <c r="AD63" s="72">
        <v>1.370368</v>
      </c>
      <c r="AE63" s="72">
        <v>5.47</v>
      </c>
    </row>
    <row r="64" spans="1:31" ht="16" thickTop="1" x14ac:dyDescent="0.35"/>
    <row r="111" ht="36.75" customHeight="1" x14ac:dyDescent="0.35"/>
  </sheetData>
  <mergeCells count="40">
    <mergeCell ref="G14:G15"/>
    <mergeCell ref="B38:B62"/>
    <mergeCell ref="G38:G43"/>
    <mergeCell ref="Z38:Z43"/>
    <mergeCell ref="G44:G47"/>
    <mergeCell ref="Z44:Z47"/>
    <mergeCell ref="G48:G51"/>
    <mergeCell ref="Z48:Z51"/>
    <mergeCell ref="Y4:Z5"/>
    <mergeCell ref="AB4:AB5"/>
    <mergeCell ref="AC4:AC5"/>
    <mergeCell ref="Z18:Z19"/>
    <mergeCell ref="B21:B36"/>
    <mergeCell ref="G21:G26"/>
    <mergeCell ref="Z21:Z26"/>
    <mergeCell ref="G28:G30"/>
    <mergeCell ref="Z28:Z30"/>
    <mergeCell ref="G31:G32"/>
    <mergeCell ref="Z31:Z32"/>
    <mergeCell ref="G33:G35"/>
    <mergeCell ref="Z33:Z35"/>
    <mergeCell ref="B6:B20"/>
    <mergeCell ref="G6:G13"/>
    <mergeCell ref="Z6:Z13"/>
    <mergeCell ref="AA4:AA5"/>
    <mergeCell ref="Z14:Z15"/>
    <mergeCell ref="AB1:AE1"/>
    <mergeCell ref="D2:AB2"/>
    <mergeCell ref="A3:A5"/>
    <mergeCell ref="B3:B5"/>
    <mergeCell ref="C3:C5"/>
    <mergeCell ref="D3:E4"/>
    <mergeCell ref="F3:F5"/>
    <mergeCell ref="G3:G5"/>
    <mergeCell ref="H3:AA3"/>
    <mergeCell ref="AB3:AE3"/>
    <mergeCell ref="AD4:AD5"/>
    <mergeCell ref="AE4:AE5"/>
    <mergeCell ref="H4:Q4"/>
    <mergeCell ref="R4:X4"/>
  </mergeCells>
  <pageMargins left="0.7" right="0.7" top="0.75" bottom="0.75" header="0.3" footer="0.3"/>
  <pageSetup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14EE-366E-4D94-8ECF-0AF1BC17AA89}">
  <dimension ref="A1:D8"/>
  <sheetViews>
    <sheetView workbookViewId="0">
      <selection activeCell="A2" sqref="A2:D8"/>
    </sheetView>
  </sheetViews>
  <sheetFormatPr defaultRowHeight="14.5" x14ac:dyDescent="0.35"/>
  <cols>
    <col min="1" max="1" width="9.36328125" bestFit="1" customWidth="1"/>
    <col min="2" max="2" width="13.453125" bestFit="1" customWidth="1"/>
    <col min="3" max="3" width="13.1796875" bestFit="1" customWidth="1"/>
    <col min="4" max="4" width="12" bestFit="1" customWidth="1"/>
  </cols>
  <sheetData>
    <row r="1" spans="1:4" x14ac:dyDescent="0.35">
      <c r="A1" s="102"/>
      <c r="B1" s="102"/>
    </row>
    <row r="2" spans="1:4" x14ac:dyDescent="0.35">
      <c r="A2" s="103"/>
      <c r="B2" s="106" t="s">
        <v>112</v>
      </c>
      <c r="C2" s="107" t="s">
        <v>113</v>
      </c>
      <c r="D2" s="107" t="s">
        <v>114</v>
      </c>
    </row>
    <row r="3" spans="1:4" x14ac:dyDescent="0.35">
      <c r="A3" s="103" t="s">
        <v>106</v>
      </c>
      <c r="B3" s="108">
        <v>292.21948675000004</v>
      </c>
      <c r="C3" s="108">
        <v>3433.6629394999995</v>
      </c>
      <c r="D3" s="108">
        <v>3725.8824262500002</v>
      </c>
    </row>
    <row r="4" spans="1:4" x14ac:dyDescent="0.35">
      <c r="A4" s="103" t="s">
        <v>107</v>
      </c>
      <c r="B4" s="108">
        <v>288.8042805</v>
      </c>
      <c r="C4" s="108">
        <v>3310.4235745000001</v>
      </c>
      <c r="D4" s="108">
        <v>3654.4093625</v>
      </c>
    </row>
    <row r="5" spans="1:4" x14ac:dyDescent="0.35">
      <c r="A5" s="103" t="s">
        <v>108</v>
      </c>
      <c r="B5" s="108">
        <v>414.18308999999999</v>
      </c>
      <c r="C5" s="108">
        <v>6239.4357120000004</v>
      </c>
      <c r="D5" s="108">
        <v>6653.618802</v>
      </c>
    </row>
    <row r="6" spans="1:4" x14ac:dyDescent="0.35">
      <c r="A6" s="103" t="s">
        <v>109</v>
      </c>
      <c r="B6" s="108">
        <v>48.816909999999993</v>
      </c>
      <c r="C6" s="108">
        <v>259.56428799999998</v>
      </c>
      <c r="D6" s="108">
        <v>308.38119799999998</v>
      </c>
    </row>
    <row r="7" spans="1:4" x14ac:dyDescent="0.35">
      <c r="A7" s="103" t="s">
        <v>110</v>
      </c>
      <c r="B7" s="108">
        <v>463</v>
      </c>
      <c r="C7" s="108">
        <v>6499</v>
      </c>
      <c r="D7" s="108">
        <v>6962</v>
      </c>
    </row>
    <row r="8" spans="1:4" x14ac:dyDescent="0.35">
      <c r="A8" s="103" t="s">
        <v>111</v>
      </c>
      <c r="B8" s="108">
        <v>12</v>
      </c>
      <c r="C8" s="108">
        <v>12</v>
      </c>
      <c r="D8" s="108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A3316-FD07-4883-B8A9-AD3B3D9D902F}">
  <dimension ref="A1:D8"/>
  <sheetViews>
    <sheetView workbookViewId="0">
      <selection activeCell="B2" sqref="B2:D2"/>
    </sheetView>
  </sheetViews>
  <sheetFormatPr defaultRowHeight="14.5" x14ac:dyDescent="0.35"/>
  <cols>
    <col min="2" max="2" width="14.7265625" bestFit="1" customWidth="1"/>
    <col min="3" max="3" width="14.453125" bestFit="1" customWidth="1"/>
    <col min="4" max="4" width="13.26953125" bestFit="1" customWidth="1"/>
  </cols>
  <sheetData>
    <row r="1" spans="1:4" x14ac:dyDescent="0.35">
      <c r="A1" s="101"/>
      <c r="B1" s="101"/>
      <c r="C1" s="101"/>
      <c r="D1" s="101"/>
    </row>
    <row r="2" spans="1:4" ht="15.5" x14ac:dyDescent="0.35">
      <c r="A2" s="109"/>
      <c r="B2" s="109" t="s">
        <v>112</v>
      </c>
      <c r="C2" s="110" t="s">
        <v>113</v>
      </c>
      <c r="D2" s="110" t="s">
        <v>114</v>
      </c>
    </row>
    <row r="3" spans="1:4" ht="15.5" x14ac:dyDescent="0.35">
      <c r="A3" s="109" t="s">
        <v>106</v>
      </c>
      <c r="B3" s="109">
        <v>260.16198468750002</v>
      </c>
      <c r="C3" s="109">
        <v>3698.7342711875003</v>
      </c>
      <c r="D3" s="109">
        <v>3958.8962558750004</v>
      </c>
    </row>
    <row r="4" spans="1:4" ht="15.5" x14ac:dyDescent="0.35">
      <c r="A4" s="109" t="s">
        <v>107</v>
      </c>
      <c r="B4" s="109">
        <v>255.56362499999997</v>
      </c>
      <c r="C4" s="109">
        <v>2840.0563350000002</v>
      </c>
      <c r="D4" s="109">
        <v>3090.234813</v>
      </c>
    </row>
    <row r="5" spans="1:4" ht="15.5" x14ac:dyDescent="0.35">
      <c r="A5" s="109" t="s">
        <v>108</v>
      </c>
      <c r="B5" s="109">
        <v>392.33554499999991</v>
      </c>
      <c r="C5" s="109">
        <v>12104.197323000002</v>
      </c>
      <c r="D5" s="109">
        <v>12402.599098000001</v>
      </c>
    </row>
    <row r="6" spans="1:4" ht="15.5" x14ac:dyDescent="0.35">
      <c r="A6" s="109" t="s">
        <v>109</v>
      </c>
      <c r="B6" s="109">
        <v>121.745716</v>
      </c>
      <c r="C6" s="109">
        <v>1298.5558249999999</v>
      </c>
      <c r="D6" s="109">
        <v>1514.2353109999999</v>
      </c>
    </row>
    <row r="7" spans="1:4" ht="15.5" x14ac:dyDescent="0.35">
      <c r="A7" s="109" t="s">
        <v>110</v>
      </c>
      <c r="B7" s="109">
        <v>514.08126099999993</v>
      </c>
      <c r="C7" s="109">
        <v>13402.753148000002</v>
      </c>
      <c r="D7" s="109">
        <v>13916.834409000001</v>
      </c>
    </row>
    <row r="8" spans="1:4" ht="15.5" x14ac:dyDescent="0.35">
      <c r="A8" s="109" t="s">
        <v>111</v>
      </c>
      <c r="B8" s="109">
        <v>16</v>
      </c>
      <c r="C8" s="109">
        <v>16</v>
      </c>
      <c r="D8" s="109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1BC6-87CD-4012-AFCC-73478AC50ECB}">
  <dimension ref="A1:D8"/>
  <sheetViews>
    <sheetView workbookViewId="0">
      <selection activeCell="B2" sqref="B2:D2"/>
    </sheetView>
  </sheetViews>
  <sheetFormatPr defaultRowHeight="15" x14ac:dyDescent="0.3"/>
  <cols>
    <col min="1" max="1" width="8.7265625" style="112"/>
    <col min="2" max="2" width="14.7265625" style="112" bestFit="1" customWidth="1"/>
    <col min="3" max="3" width="14.453125" style="112" bestFit="1" customWidth="1"/>
    <col min="4" max="4" width="13.26953125" style="112" bestFit="1" customWidth="1"/>
    <col min="5" max="16384" width="8.7265625" style="112"/>
  </cols>
  <sheetData>
    <row r="1" spans="1:4" x14ac:dyDescent="0.3">
      <c r="A1" s="111" t="s">
        <v>105</v>
      </c>
      <c r="B1" s="111"/>
      <c r="C1" s="111"/>
      <c r="D1" s="111"/>
    </row>
    <row r="2" spans="1:4" x14ac:dyDescent="0.3">
      <c r="A2" s="105"/>
      <c r="B2" s="109" t="s">
        <v>112</v>
      </c>
      <c r="C2" s="110" t="s">
        <v>113</v>
      </c>
      <c r="D2" s="110" t="s">
        <v>114</v>
      </c>
    </row>
    <row r="3" spans="1:4" x14ac:dyDescent="0.3">
      <c r="A3" s="105" t="s">
        <v>106</v>
      </c>
      <c r="B3" s="113">
        <v>382.98580517647059</v>
      </c>
      <c r="C3" s="113">
        <v>4162.7153803529409</v>
      </c>
      <c r="D3" s="113">
        <v>4545.7011855294131</v>
      </c>
    </row>
    <row r="4" spans="1:4" x14ac:dyDescent="0.3">
      <c r="A4" s="105" t="s">
        <v>107</v>
      </c>
      <c r="B4" s="113">
        <v>358.38773900000001</v>
      </c>
      <c r="C4" s="113">
        <v>3153.2441399999998</v>
      </c>
      <c r="D4" s="113">
        <v>3694.2704380000005</v>
      </c>
    </row>
    <row r="5" spans="1:4" x14ac:dyDescent="0.3">
      <c r="A5" s="105" t="s">
        <v>108</v>
      </c>
      <c r="B5" s="113">
        <v>832.10432700000013</v>
      </c>
      <c r="C5" s="113">
        <v>11813.326258000001</v>
      </c>
      <c r="D5" s="113">
        <v>12119.782545</v>
      </c>
    </row>
    <row r="6" spans="1:4" x14ac:dyDescent="0.3">
      <c r="A6" s="105" t="s">
        <v>109</v>
      </c>
      <c r="B6" s="113">
        <v>51.931451999999993</v>
      </c>
      <c r="C6" s="113">
        <v>239.40845599999997</v>
      </c>
      <c r="D6" s="113">
        <v>291.33990799999998</v>
      </c>
    </row>
    <row r="7" spans="1:4" x14ac:dyDescent="0.3">
      <c r="A7" s="105" t="s">
        <v>110</v>
      </c>
      <c r="B7" s="113">
        <v>884.03577900000016</v>
      </c>
      <c r="C7" s="113">
        <v>12052.734714</v>
      </c>
      <c r="D7" s="113">
        <v>12411.122453</v>
      </c>
    </row>
    <row r="8" spans="1:4" x14ac:dyDescent="0.3">
      <c r="A8" s="105" t="s">
        <v>111</v>
      </c>
      <c r="B8" s="105">
        <v>17</v>
      </c>
      <c r="C8" s="105">
        <v>17</v>
      </c>
      <c r="D8" s="105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57F1-0C54-4962-A33A-03AF634976B2}">
  <sheetPr>
    <pageSetUpPr fitToPage="1"/>
  </sheetPr>
  <dimension ref="A1:D58"/>
  <sheetViews>
    <sheetView zoomScale="80" zoomScaleNormal="80" workbookViewId="0">
      <selection activeCell="A3" sqref="A3"/>
    </sheetView>
  </sheetViews>
  <sheetFormatPr defaultColWidth="8.81640625" defaultRowHeight="15.5" x14ac:dyDescent="0.35"/>
  <cols>
    <col min="1" max="1" width="7.453125" style="1" customWidth="1"/>
    <col min="2" max="2" width="7.1796875" style="2" bestFit="1" customWidth="1"/>
    <col min="3" max="3" width="6.81640625" style="2" customWidth="1"/>
    <col min="4" max="4" width="7.1796875" style="75" customWidth="1"/>
    <col min="5" max="16384" width="8.81640625" style="1"/>
  </cols>
  <sheetData>
    <row r="1" spans="1:4" x14ac:dyDescent="0.35">
      <c r="B1" s="1"/>
      <c r="C1" s="1"/>
    </row>
    <row r="2" spans="1:4" ht="27" customHeight="1" x14ac:dyDescent="0.35">
      <c r="A2" s="80" t="s">
        <v>116</v>
      </c>
      <c r="B2" s="80"/>
      <c r="C2" s="80"/>
      <c r="D2" s="80"/>
    </row>
    <row r="3" spans="1:4" ht="46.5" x14ac:dyDescent="0.35">
      <c r="A3" s="74"/>
      <c r="B3" s="5" t="s">
        <v>29</v>
      </c>
      <c r="C3" s="5" t="s">
        <v>36</v>
      </c>
      <c r="D3" s="100" t="s">
        <v>12</v>
      </c>
    </row>
    <row r="4" spans="1:4" x14ac:dyDescent="0.35">
      <c r="A4" s="96">
        <v>1</v>
      </c>
      <c r="B4" s="73">
        <v>289.93208400000003</v>
      </c>
      <c r="C4" s="73">
        <v>3399</v>
      </c>
      <c r="D4" s="76">
        <v>3688.932084</v>
      </c>
    </row>
    <row r="5" spans="1:4" x14ac:dyDescent="0.35">
      <c r="A5" s="96"/>
      <c r="B5" s="73">
        <v>287.67647700000003</v>
      </c>
      <c r="C5" s="73">
        <v>3332.2101640000001</v>
      </c>
      <c r="D5" s="76">
        <v>3619.8866410000001</v>
      </c>
    </row>
    <row r="6" spans="1:4" x14ac:dyDescent="0.35">
      <c r="A6" s="96"/>
      <c r="B6" s="73">
        <v>266.73189900000006</v>
      </c>
      <c r="C6" s="73">
        <v>2810.8726430000002</v>
      </c>
      <c r="D6" s="76">
        <v>3077.604542</v>
      </c>
    </row>
    <row r="7" spans="1:4" x14ac:dyDescent="0.35">
      <c r="A7" s="96"/>
      <c r="B7" s="73">
        <v>318.50309700000003</v>
      </c>
      <c r="C7" s="73">
        <v>3090.6589899999999</v>
      </c>
      <c r="D7" s="76">
        <v>3409.1620869999997</v>
      </c>
    </row>
    <row r="8" spans="1:4" x14ac:dyDescent="0.35">
      <c r="A8" s="96"/>
      <c r="B8" s="73">
        <v>293.351653</v>
      </c>
      <c r="C8" s="73">
        <v>3704.6999129999999</v>
      </c>
      <c r="D8" s="76">
        <v>3998.0515660000001</v>
      </c>
    </row>
    <row r="9" spans="1:4" x14ac:dyDescent="0.35">
      <c r="A9" s="96"/>
      <c r="B9" s="73">
        <v>463</v>
      </c>
      <c r="C9" s="73">
        <v>6499</v>
      </c>
      <c r="D9" s="76">
        <v>6962</v>
      </c>
    </row>
    <row r="10" spans="1:4" x14ac:dyDescent="0.35">
      <c r="A10" s="96"/>
      <c r="B10" s="73">
        <v>326.75705299999998</v>
      </c>
      <c r="C10" s="73">
        <v>3946.7633890000006</v>
      </c>
      <c r="D10" s="76">
        <v>4273.5204420000009</v>
      </c>
    </row>
    <row r="11" spans="1:4" x14ac:dyDescent="0.35">
      <c r="A11" s="96"/>
      <c r="B11" s="73">
        <v>252.32606500000003</v>
      </c>
      <c r="C11" s="73">
        <v>2685.5739950000002</v>
      </c>
      <c r="D11" s="76">
        <v>2937.9000600000004</v>
      </c>
    </row>
    <row r="12" spans="1:4" x14ac:dyDescent="0.35">
      <c r="A12" s="96"/>
      <c r="B12" s="114">
        <v>377.88894099999999</v>
      </c>
      <c r="C12" s="73">
        <v>9994.3316260000011</v>
      </c>
      <c r="D12" s="76">
        <v>10372.220567</v>
      </c>
    </row>
    <row r="13" spans="1:4" x14ac:dyDescent="0.35">
      <c r="A13" s="96"/>
      <c r="B13" s="114">
        <v>492</v>
      </c>
      <c r="C13" s="73">
        <v>8450</v>
      </c>
      <c r="D13" s="76">
        <v>8942</v>
      </c>
    </row>
    <row r="14" spans="1:4" x14ac:dyDescent="0.35">
      <c r="A14" s="96"/>
      <c r="B14" s="114">
        <v>408.88202700000011</v>
      </c>
      <c r="C14" s="73">
        <v>5760.703595</v>
      </c>
      <c r="D14" s="76">
        <v>6169.5856220000005</v>
      </c>
    </row>
    <row r="15" spans="1:4" x14ac:dyDescent="0.35">
      <c r="A15" s="96"/>
      <c r="B15" s="114">
        <v>415.20521399999996</v>
      </c>
      <c r="C15" s="73">
        <v>5958.5347200000006</v>
      </c>
      <c r="D15" s="76">
        <v>6373.7399340000002</v>
      </c>
    </row>
    <row r="16" spans="1:4" x14ac:dyDescent="0.35">
      <c r="A16" s="96"/>
      <c r="B16" s="114">
        <v>461</v>
      </c>
      <c r="C16" s="73">
        <v>6637</v>
      </c>
      <c r="D16" s="76">
        <v>7098</v>
      </c>
    </row>
    <row r="17" spans="1:4" ht="18" customHeight="1" x14ac:dyDescent="0.35">
      <c r="A17" s="96"/>
      <c r="B17" s="114">
        <v>351.85528499999998</v>
      </c>
      <c r="C17" s="73">
        <v>4485.8373970000002</v>
      </c>
      <c r="D17" s="76">
        <v>4837.6926819999999</v>
      </c>
    </row>
    <row r="18" spans="1:4" x14ac:dyDescent="0.35">
      <c r="B18" s="114">
        <v>315.95968699999997</v>
      </c>
      <c r="C18" s="2">
        <v>4487.9219269999985</v>
      </c>
      <c r="D18" s="75">
        <v>4803.8816139999981</v>
      </c>
    </row>
    <row r="19" spans="1:4" x14ac:dyDescent="0.35">
      <c r="B19" s="114">
        <v>285.05081000000001</v>
      </c>
      <c r="C19" s="2">
        <v>4295.6376870000004</v>
      </c>
      <c r="D19" s="75">
        <v>4580.6884970000001</v>
      </c>
    </row>
    <row r="20" spans="1:4" x14ac:dyDescent="0.35">
      <c r="B20" s="2">
        <v>328.04717299999999</v>
      </c>
      <c r="C20" s="2">
        <v>4861.5325949999997</v>
      </c>
      <c r="D20" s="75">
        <v>5189.5797679999996</v>
      </c>
    </row>
    <row r="21" spans="1:4" x14ac:dyDescent="0.35">
      <c r="B21" s="2">
        <v>274.39929100000001</v>
      </c>
      <c r="C21" s="2">
        <v>2894.6808699999997</v>
      </c>
      <c r="D21" s="75">
        <v>3169.0801609999999</v>
      </c>
    </row>
    <row r="22" spans="1:4" x14ac:dyDescent="0.35">
      <c r="B22" s="2">
        <v>262.27146400000004</v>
      </c>
      <c r="C22" s="2">
        <v>3030.9987079999996</v>
      </c>
      <c r="D22" s="75">
        <v>3293.2701719999995</v>
      </c>
    </row>
    <row r="23" spans="1:4" x14ac:dyDescent="0.35">
      <c r="B23" s="2">
        <v>165.698296</v>
      </c>
      <c r="C23" s="2">
        <v>2240.5627939999995</v>
      </c>
      <c r="D23" s="75">
        <v>2406.2610899999995</v>
      </c>
    </row>
    <row r="24" spans="1:4" x14ac:dyDescent="0.35">
      <c r="B24" s="2">
        <v>308.63209600000005</v>
      </c>
      <c r="C24" s="2">
        <v>1809.270927</v>
      </c>
      <c r="D24" s="75">
        <v>2117.9030229999998</v>
      </c>
    </row>
    <row r="25" spans="1:4" x14ac:dyDescent="0.35">
      <c r="B25" s="2">
        <v>373.06054599999999</v>
      </c>
      <c r="C25" s="2">
        <v>6099.4861439999995</v>
      </c>
      <c r="D25" s="75">
        <v>6472.5466899999992</v>
      </c>
    </row>
    <row r="26" spans="1:4" x14ac:dyDescent="0.35">
      <c r="B26" s="2">
        <v>276.30120900000003</v>
      </c>
      <c r="C26" s="2">
        <v>3253.1846430000005</v>
      </c>
      <c r="D26" s="75">
        <v>3529.4858520000007</v>
      </c>
    </row>
    <row r="27" spans="1:4" x14ac:dyDescent="0.35">
      <c r="B27" s="2">
        <v>298.51933700000001</v>
      </c>
      <c r="C27" s="2">
        <v>3687.5709460000007</v>
      </c>
      <c r="D27" s="75">
        <v>3986.0902830000009</v>
      </c>
    </row>
    <row r="28" spans="1:4" x14ac:dyDescent="0.35">
      <c r="B28" s="2">
        <v>339.05987799999997</v>
      </c>
      <c r="C28" s="2">
        <v>4338.8220540000002</v>
      </c>
      <c r="D28" s="75">
        <v>4677.8819320000002</v>
      </c>
    </row>
    <row r="29" spans="1:4" x14ac:dyDescent="0.35">
      <c r="B29" s="2">
        <v>328.66198999999995</v>
      </c>
      <c r="C29" s="2">
        <v>3474.4872659999996</v>
      </c>
      <c r="D29" s="75">
        <v>3803.1492559999997</v>
      </c>
    </row>
    <row r="58" ht="36.75" customHeight="1" x14ac:dyDescent="0.35"/>
  </sheetData>
  <mergeCells count="3">
    <mergeCell ref="A2:D2"/>
    <mergeCell ref="A4:A11"/>
    <mergeCell ref="A12:A17"/>
  </mergeCells>
  <pageMargins left="0.7" right="0.7" top="0.75" bottom="0.75" header="0.3" footer="0.3"/>
  <pageSetup scale="6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5E5C-EAF1-43AC-81B9-3D71DB3DBA13}">
  <dimension ref="A1:D8"/>
  <sheetViews>
    <sheetView workbookViewId="0">
      <selection activeCell="B2" sqref="B2:D2"/>
    </sheetView>
  </sheetViews>
  <sheetFormatPr defaultRowHeight="14.5" x14ac:dyDescent="0.35"/>
  <cols>
    <col min="1" max="1" width="16.81640625" bestFit="1" customWidth="1"/>
    <col min="2" max="2" width="9.36328125" bestFit="1" customWidth="1"/>
    <col min="3" max="3" width="10.36328125" bestFit="1" customWidth="1"/>
    <col min="4" max="4" width="11.36328125" bestFit="1" customWidth="1"/>
  </cols>
  <sheetData>
    <row r="1" spans="1:4" x14ac:dyDescent="0.35">
      <c r="A1" s="101" t="s">
        <v>115</v>
      </c>
      <c r="B1" s="101"/>
      <c r="C1" s="101"/>
      <c r="D1" s="101"/>
    </row>
    <row r="2" spans="1:4" ht="15.5" x14ac:dyDescent="0.35">
      <c r="A2" s="103"/>
      <c r="B2" s="109" t="s">
        <v>112</v>
      </c>
      <c r="C2" s="110" t="s">
        <v>113</v>
      </c>
      <c r="D2" s="110" t="s">
        <v>114</v>
      </c>
    </row>
    <row r="3" spans="1:4" x14ac:dyDescent="0.35">
      <c r="A3" s="103" t="s">
        <v>106</v>
      </c>
      <c r="B3" s="115">
        <v>329.26044507692308</v>
      </c>
      <c r="C3" s="115">
        <v>4431.8978074230763</v>
      </c>
      <c r="D3" s="115">
        <v>4761.1582524999994</v>
      </c>
    </row>
    <row r="4" spans="1:4" x14ac:dyDescent="0.35">
      <c r="A4" s="103" t="s">
        <v>107</v>
      </c>
      <c r="B4" s="115">
        <v>317.23139200000003</v>
      </c>
      <c r="C4" s="115">
        <v>3825.7316510000001</v>
      </c>
      <c r="D4" s="115">
        <v>4135.7860040000005</v>
      </c>
    </row>
    <row r="5" spans="1:4" x14ac:dyDescent="0.35">
      <c r="A5" s="103" t="s">
        <v>108</v>
      </c>
      <c r="B5" s="115">
        <v>326.30170399999997</v>
      </c>
      <c r="C5" s="115">
        <v>8185.0606990000015</v>
      </c>
      <c r="D5" s="115">
        <v>8254.3175440000014</v>
      </c>
    </row>
    <row r="6" spans="1:4" x14ac:dyDescent="0.35">
      <c r="A6" s="103" t="s">
        <v>109</v>
      </c>
      <c r="B6" s="115">
        <v>165.698296</v>
      </c>
      <c r="C6" s="115">
        <v>1809.270927</v>
      </c>
      <c r="D6" s="115">
        <v>2117.9030229999998</v>
      </c>
    </row>
    <row r="7" spans="1:4" x14ac:dyDescent="0.35">
      <c r="A7" s="103" t="s">
        <v>110</v>
      </c>
      <c r="B7" s="115">
        <v>492</v>
      </c>
      <c r="C7" s="115">
        <v>9994.3316260000011</v>
      </c>
      <c r="D7" s="115">
        <v>10372.220567</v>
      </c>
    </row>
    <row r="8" spans="1:4" x14ac:dyDescent="0.35">
      <c r="A8" s="103" t="s">
        <v>111</v>
      </c>
      <c r="B8" s="115">
        <v>26</v>
      </c>
      <c r="C8" s="115">
        <v>26</v>
      </c>
      <c r="D8" s="115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32AD-66C0-447C-9F9E-3C382511F836}">
  <dimension ref="A1:D8"/>
  <sheetViews>
    <sheetView workbookViewId="0">
      <selection activeCell="A2" sqref="A2:D8"/>
    </sheetView>
  </sheetViews>
  <sheetFormatPr defaultRowHeight="14.5" x14ac:dyDescent="0.35"/>
  <cols>
    <col min="2" max="2" width="9.36328125" bestFit="1" customWidth="1"/>
    <col min="3" max="4" width="10.36328125" bestFit="1" customWidth="1"/>
  </cols>
  <sheetData>
    <row r="1" spans="1:4" x14ac:dyDescent="0.35">
      <c r="A1" s="101" t="s">
        <v>119</v>
      </c>
      <c r="B1" s="101"/>
      <c r="C1" s="101"/>
      <c r="D1" s="101"/>
    </row>
    <row r="2" spans="1:4" ht="15.5" x14ac:dyDescent="0.35">
      <c r="A2" s="103"/>
      <c r="B2" s="109" t="s">
        <v>112</v>
      </c>
      <c r="C2" s="110" t="s">
        <v>113</v>
      </c>
      <c r="D2" s="110" t="s">
        <v>114</v>
      </c>
    </row>
    <row r="3" spans="1:4" x14ac:dyDescent="0.35">
      <c r="A3" s="103" t="s">
        <v>106</v>
      </c>
      <c r="B3" s="104">
        <v>276.75091764516122</v>
      </c>
      <c r="C3" s="104">
        <v>3910.9944690967745</v>
      </c>
      <c r="D3" s="104">
        <v>4187.7453867419354</v>
      </c>
    </row>
    <row r="4" spans="1:4" x14ac:dyDescent="0.35">
      <c r="A4" s="103" t="s">
        <v>107</v>
      </c>
      <c r="B4" s="104">
        <v>253</v>
      </c>
      <c r="C4" s="104">
        <v>3490.4043880000004</v>
      </c>
      <c r="D4" s="104">
        <v>3760.1027790000003</v>
      </c>
    </row>
    <row r="5" spans="1:4" x14ac:dyDescent="0.35">
      <c r="A5" s="103" t="s">
        <v>108</v>
      </c>
      <c r="B5" s="104">
        <v>474.63404600000001</v>
      </c>
      <c r="C5" s="104">
        <v>7668.8129049999998</v>
      </c>
      <c r="D5" s="104">
        <v>7997.1749949999994</v>
      </c>
    </row>
    <row r="6" spans="1:4" x14ac:dyDescent="0.35">
      <c r="A6" s="103" t="s">
        <v>109</v>
      </c>
      <c r="B6" s="104">
        <v>121.745716</v>
      </c>
      <c r="C6" s="104">
        <v>1392.489595</v>
      </c>
      <c r="D6" s="104">
        <v>1514.2353109999999</v>
      </c>
    </row>
    <row r="7" spans="1:4" x14ac:dyDescent="0.35">
      <c r="A7" s="103" t="s">
        <v>110</v>
      </c>
      <c r="B7" s="104">
        <v>596.37976200000003</v>
      </c>
      <c r="C7" s="104">
        <v>9061.3024999999998</v>
      </c>
      <c r="D7" s="104">
        <v>9511.4103059999998</v>
      </c>
    </row>
    <row r="8" spans="1:4" x14ac:dyDescent="0.35">
      <c r="A8" s="103" t="s">
        <v>111</v>
      </c>
      <c r="B8" s="104">
        <v>31</v>
      </c>
      <c r="C8" s="104">
        <v>31</v>
      </c>
      <c r="D8" s="104">
        <v>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005C-7BB5-4289-BA93-7EE2095A9E17}">
  <sheetPr>
    <pageSetUpPr fitToPage="1"/>
  </sheetPr>
  <dimension ref="A1:D56"/>
  <sheetViews>
    <sheetView topLeftCell="A12" zoomScale="80" zoomScaleNormal="80" workbookViewId="0">
      <selection activeCell="B4" sqref="B4:D34"/>
    </sheetView>
  </sheetViews>
  <sheetFormatPr defaultColWidth="8.81640625" defaultRowHeight="15.5" x14ac:dyDescent="0.35"/>
  <cols>
    <col min="1" max="1" width="7.453125" style="1" customWidth="1"/>
    <col min="2" max="2" width="7.1796875" style="2" bestFit="1" customWidth="1"/>
    <col min="3" max="3" width="6.81640625" style="2" customWidth="1"/>
    <col min="4" max="4" width="7.1796875" style="75" customWidth="1"/>
    <col min="5" max="16384" width="8.81640625" style="1"/>
  </cols>
  <sheetData>
    <row r="1" spans="1:4" x14ac:dyDescent="0.35">
      <c r="B1" s="1"/>
      <c r="C1" s="1"/>
    </row>
    <row r="2" spans="1:4" ht="27" customHeight="1" x14ac:dyDescent="0.35">
      <c r="A2" s="80"/>
      <c r="B2" s="80"/>
      <c r="C2" s="80"/>
      <c r="D2" s="80"/>
    </row>
    <row r="3" spans="1:4" ht="46.5" x14ac:dyDescent="0.35">
      <c r="A3" s="74"/>
      <c r="B3" s="5" t="s">
        <v>29</v>
      </c>
      <c r="C3" s="5" t="s">
        <v>36</v>
      </c>
      <c r="D3" s="100" t="s">
        <v>12</v>
      </c>
    </row>
    <row r="4" spans="1:4" x14ac:dyDescent="0.35">
      <c r="A4" s="96">
        <v>2</v>
      </c>
      <c r="B4" s="73">
        <v>318.01455099999998</v>
      </c>
      <c r="C4" s="73">
        <v>3544</v>
      </c>
      <c r="D4" s="76">
        <v>3862.0145510000002</v>
      </c>
    </row>
    <row r="5" spans="1:4" x14ac:dyDescent="0.35">
      <c r="A5" s="96"/>
      <c r="B5" s="73">
        <v>247.23229299999997</v>
      </c>
      <c r="C5" s="73">
        <v>2736.0923780000003</v>
      </c>
      <c r="D5" s="76">
        <v>2983.3246710000003</v>
      </c>
    </row>
    <row r="6" spans="1:4" x14ac:dyDescent="0.35">
      <c r="A6" s="96"/>
      <c r="B6" s="73">
        <v>263.89495699999998</v>
      </c>
      <c r="C6" s="73">
        <v>2929.9090810000002</v>
      </c>
      <c r="D6" s="76">
        <v>3193.8040380000002</v>
      </c>
    </row>
    <row r="7" spans="1:4" x14ac:dyDescent="0.35">
      <c r="A7" s="96"/>
      <c r="B7" s="73">
        <v>279</v>
      </c>
      <c r="C7" s="73">
        <v>3862</v>
      </c>
      <c r="D7" s="76">
        <v>4141</v>
      </c>
    </row>
    <row r="8" spans="1:4" x14ac:dyDescent="0.35">
      <c r="A8" s="96"/>
      <c r="B8" s="73">
        <v>221.31387999999998</v>
      </c>
      <c r="C8" s="73">
        <v>2812.0906709999999</v>
      </c>
      <c r="D8" s="76">
        <v>3033.4045510000001</v>
      </c>
    </row>
    <row r="9" spans="1:4" ht="18" customHeight="1" x14ac:dyDescent="0.35">
      <c r="A9" s="96"/>
      <c r="B9" s="73">
        <v>121.745716</v>
      </c>
      <c r="C9" s="73">
        <v>1392.489595</v>
      </c>
      <c r="D9" s="76">
        <v>1514.2353109999999</v>
      </c>
    </row>
    <row r="10" spans="1:4" x14ac:dyDescent="0.35">
      <c r="A10" s="117" t="s">
        <v>117</v>
      </c>
      <c r="B10" s="2">
        <v>253</v>
      </c>
      <c r="C10" s="2">
        <v>3526</v>
      </c>
      <c r="D10" s="75">
        <v>3779</v>
      </c>
    </row>
    <row r="11" spans="1:4" x14ac:dyDescent="0.35">
      <c r="A11" s="116"/>
      <c r="B11" s="2">
        <v>596.37976200000003</v>
      </c>
      <c r="C11" s="2">
        <v>7979</v>
      </c>
      <c r="D11" s="75">
        <v>8575.3797620000005</v>
      </c>
    </row>
    <row r="12" spans="1:4" x14ac:dyDescent="0.35">
      <c r="A12" s="116"/>
      <c r="B12" s="2">
        <v>325.08401299999997</v>
      </c>
      <c r="C12" s="2">
        <v>4663.5807709999999</v>
      </c>
      <c r="D12" s="75">
        <v>4988.6647839999996</v>
      </c>
    </row>
    <row r="13" spans="1:4" x14ac:dyDescent="0.35">
      <c r="A13" s="116"/>
      <c r="B13" s="2">
        <v>223.40298899999999</v>
      </c>
      <c r="C13" s="2">
        <v>2406.2735529999995</v>
      </c>
      <c r="D13" s="75">
        <v>2629.6765419999997</v>
      </c>
    </row>
    <row r="14" spans="1:4" x14ac:dyDescent="0.35">
      <c r="A14" s="116" t="s">
        <v>118</v>
      </c>
      <c r="B14" s="2">
        <v>218.64089999999999</v>
      </c>
      <c r="C14" s="2">
        <v>9061.3024999999998</v>
      </c>
      <c r="D14" s="75">
        <v>9279.9434000000001</v>
      </c>
    </row>
    <row r="15" spans="1:4" x14ac:dyDescent="0.35">
      <c r="A15" s="116"/>
      <c r="B15" s="2">
        <v>499.18493000000001</v>
      </c>
      <c r="C15" s="2">
        <v>9012.2253760000003</v>
      </c>
      <c r="D15" s="75">
        <v>9511.4103059999998</v>
      </c>
    </row>
    <row r="16" spans="1:4" x14ac:dyDescent="0.35">
      <c r="A16" s="116"/>
      <c r="B16" s="2">
        <v>236.14951099999999</v>
      </c>
      <c r="C16" s="2">
        <v>3152.0897630000004</v>
      </c>
      <c r="D16" s="75">
        <v>3388.2392740000005</v>
      </c>
    </row>
    <row r="17" spans="1:4" x14ac:dyDescent="0.35">
      <c r="A17" s="116"/>
      <c r="B17" s="2">
        <v>269.69839100000002</v>
      </c>
      <c r="C17" s="2">
        <v>3490.4043880000004</v>
      </c>
      <c r="D17" s="75">
        <v>3760.1027790000003</v>
      </c>
    </row>
    <row r="18" spans="1:4" x14ac:dyDescent="0.35">
      <c r="A18" s="116"/>
      <c r="B18" s="2">
        <v>435.48928899999999</v>
      </c>
      <c r="C18" s="2">
        <v>5948.2202020000004</v>
      </c>
      <c r="D18" s="75">
        <v>6383.7094910000005</v>
      </c>
    </row>
    <row r="19" spans="1:4" x14ac:dyDescent="0.35">
      <c r="A19" s="116"/>
      <c r="B19" s="2">
        <v>241.00164600000002</v>
      </c>
      <c r="C19" s="2">
        <v>2394.7462850000002</v>
      </c>
      <c r="D19" s="75">
        <v>2635.7479310000003</v>
      </c>
    </row>
    <row r="20" spans="1:4" x14ac:dyDescent="0.35">
      <c r="A20" s="116"/>
      <c r="B20" s="2">
        <v>263.15332899999999</v>
      </c>
      <c r="C20" s="2">
        <v>4911.1437969999997</v>
      </c>
      <c r="D20" s="75">
        <v>5174.2971259999995</v>
      </c>
    </row>
    <row r="21" spans="1:4" x14ac:dyDescent="0.35">
      <c r="A21" s="116"/>
      <c r="B21" s="2">
        <v>244.69851</v>
      </c>
      <c r="C21" s="2">
        <v>3782.5016430000005</v>
      </c>
      <c r="D21" s="75">
        <v>4027.2001530000007</v>
      </c>
    </row>
    <row r="22" spans="1:4" x14ac:dyDescent="0.35">
      <c r="A22" s="116"/>
      <c r="B22" s="2">
        <v>233</v>
      </c>
      <c r="C22" s="2">
        <v>3245</v>
      </c>
      <c r="D22" s="75">
        <v>3478</v>
      </c>
    </row>
    <row r="23" spans="1:4" x14ac:dyDescent="0.35">
      <c r="A23" s="116"/>
      <c r="B23" s="2">
        <v>225.667552</v>
      </c>
      <c r="C23" s="2">
        <v>3147.9286950000001</v>
      </c>
      <c r="D23" s="75">
        <v>3373.5962469999999</v>
      </c>
    </row>
    <row r="24" spans="1:4" x14ac:dyDescent="0.35">
      <c r="A24" s="116"/>
      <c r="B24" s="2">
        <v>282</v>
      </c>
      <c r="C24" s="2">
        <v>4138</v>
      </c>
      <c r="D24" s="75">
        <v>4420</v>
      </c>
    </row>
    <row r="25" spans="1:4" x14ac:dyDescent="0.35">
      <c r="A25" s="116"/>
      <c r="B25" s="2">
        <v>221.63560600000005</v>
      </c>
      <c r="C25" s="2">
        <v>2233.8326339999999</v>
      </c>
      <c r="D25" s="75">
        <v>2455.4682400000002</v>
      </c>
    </row>
    <row r="26" spans="1:4" x14ac:dyDescent="0.35">
      <c r="A26" s="116"/>
      <c r="B26" s="2">
        <v>309.235769</v>
      </c>
      <c r="C26" s="2">
        <v>4897.2216039999994</v>
      </c>
      <c r="D26" s="75">
        <v>5206.4573729999993</v>
      </c>
    </row>
    <row r="27" spans="1:4" x14ac:dyDescent="0.35">
      <c r="A27" s="116"/>
      <c r="B27" s="2">
        <v>272.90358299999997</v>
      </c>
      <c r="C27" s="2">
        <v>3695.1994079999999</v>
      </c>
      <c r="D27" s="75">
        <v>3968.1029909999997</v>
      </c>
    </row>
    <row r="28" spans="1:4" x14ac:dyDescent="0.35">
      <c r="A28" s="116"/>
      <c r="B28" s="2">
        <v>289.68941699999999</v>
      </c>
      <c r="C28" s="2">
        <v>3201.7818389999998</v>
      </c>
      <c r="D28" s="75">
        <v>3491.4712559999998</v>
      </c>
    </row>
    <row r="29" spans="1:4" x14ac:dyDescent="0.35">
      <c r="A29" s="116"/>
      <c r="B29" s="2">
        <v>251.31378600000002</v>
      </c>
      <c r="C29" s="2">
        <v>3461.4127229999995</v>
      </c>
      <c r="D29" s="75">
        <v>3712.7265089999996</v>
      </c>
    </row>
    <row r="30" spans="1:4" x14ac:dyDescent="0.35">
      <c r="A30" s="116"/>
      <c r="B30" s="2">
        <v>334.40435200000002</v>
      </c>
      <c r="C30" s="2">
        <v>4879.6549049999994</v>
      </c>
      <c r="D30" s="75">
        <v>5214.059256999999</v>
      </c>
    </row>
    <row r="31" spans="1:4" x14ac:dyDescent="0.35">
      <c r="A31" s="116"/>
      <c r="B31" s="2">
        <v>326.946234</v>
      </c>
      <c r="C31" s="2">
        <v>4492.7449749999996</v>
      </c>
      <c r="D31" s="75">
        <v>4819.6912089999996</v>
      </c>
    </row>
    <row r="32" spans="1:4" x14ac:dyDescent="0.35">
      <c r="A32" s="116"/>
      <c r="B32" s="2">
        <v>231.07489500000003</v>
      </c>
      <c r="C32" s="2">
        <v>3135.6246069999997</v>
      </c>
      <c r="D32" s="75">
        <v>3366.6995019999999</v>
      </c>
    </row>
    <row r="33" spans="1:4" x14ac:dyDescent="0.35">
      <c r="A33" s="116"/>
      <c r="B33" s="2">
        <v>171.20530100000002</v>
      </c>
      <c r="C33" s="2">
        <v>1511.4873580000001</v>
      </c>
      <c r="D33" s="75">
        <v>1682.692659</v>
      </c>
    </row>
    <row r="34" spans="1:4" x14ac:dyDescent="0.35">
      <c r="A34" s="116"/>
      <c r="B34" s="2">
        <v>173.11728500000001</v>
      </c>
      <c r="C34" s="2">
        <v>1596.8697910000001</v>
      </c>
      <c r="D34" s="75">
        <v>1769.9870760000001</v>
      </c>
    </row>
    <row r="56" ht="36.75" customHeight="1" x14ac:dyDescent="0.35"/>
  </sheetData>
  <mergeCells count="4">
    <mergeCell ref="A14:A34"/>
    <mergeCell ref="A4:A9"/>
    <mergeCell ref="A10:A13"/>
    <mergeCell ref="A2:D2"/>
  </mergeCells>
  <pageMargins left="0.7" right="0.7" top="0.75" bottom="0.75" header="0.3" footer="0.3"/>
  <pageSetup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Sub Block 1</vt:lpstr>
      <vt:lpstr>Sub block 2</vt:lpstr>
      <vt:lpstr>Sub block 3</vt:lpstr>
      <vt:lpstr>Sheet1 (3)</vt:lpstr>
      <vt:lpstr>Sheet16</vt:lpstr>
      <vt:lpstr>Sheet17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KIOCL</dc:creator>
  <cp:lastModifiedBy>Office</cp:lastModifiedBy>
  <cp:lastPrinted>2026-04-16T11:56:54Z</cp:lastPrinted>
  <dcterms:created xsi:type="dcterms:W3CDTF">2026-04-16T09:19:03Z</dcterms:created>
  <dcterms:modified xsi:type="dcterms:W3CDTF">2026-04-17T08:42:35Z</dcterms:modified>
</cp:coreProperties>
</file>